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12'!$A$26:$V$73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12'!$A$1:$V$76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у">#N/A</definedName>
    <definedName name="у1">#N/A</definedName>
    <definedName name="УГОЛЬ">[83]Справочники!$A$19:$A$21</definedName>
    <definedName name="ук">#N/A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ра">#N/A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  <fileRecoveryPr repairLoad="1"/>
</workbook>
</file>

<file path=xl/calcChain.xml><?xml version="1.0" encoding="utf-8"?>
<calcChain xmlns="http://schemas.openxmlformats.org/spreadsheetml/2006/main">
  <c r="I73" i="1"/>
  <c r="S72"/>
  <c r="S25" s="1"/>
  <c r="I72"/>
  <c r="E72"/>
  <c r="E25" s="1"/>
  <c r="F72"/>
  <c r="F25" s="1"/>
  <c r="G72"/>
  <c r="G25" s="1"/>
  <c r="J72"/>
  <c r="J25" s="1"/>
  <c r="K72"/>
  <c r="K25" s="1"/>
  <c r="L72"/>
  <c r="L27" s="1"/>
  <c r="L19" s="1"/>
  <c r="M72"/>
  <c r="M25" s="1"/>
  <c r="N72"/>
  <c r="N25" s="1"/>
  <c r="O72"/>
  <c r="O25" s="1"/>
  <c r="P72"/>
  <c r="P25" s="1"/>
  <c r="Q72"/>
  <c r="Q27" s="1"/>
  <c r="Q19" s="1"/>
  <c r="R72"/>
  <c r="R25" s="1"/>
  <c r="D72"/>
  <c r="D27" s="1"/>
  <c r="D19" s="1"/>
  <c r="C72"/>
  <c r="C25" s="1"/>
  <c r="H73"/>
  <c r="H72" s="1"/>
  <c r="P21"/>
  <c r="Q23"/>
  <c r="P23"/>
  <c r="O23"/>
  <c r="N21"/>
  <c r="N23"/>
  <c r="M23"/>
  <c r="L21"/>
  <c r="L23"/>
  <c r="D25" l="1"/>
  <c r="C27"/>
  <c r="C19" s="1"/>
  <c r="F27"/>
  <c r="F19" s="1"/>
  <c r="R27"/>
  <c r="R19" s="1"/>
  <c r="E27"/>
  <c r="E19" s="1"/>
  <c r="G27"/>
  <c r="G19" s="1"/>
  <c r="N27"/>
  <c r="N19" s="1"/>
  <c r="L25"/>
  <c r="P27"/>
  <c r="P19" s="1"/>
  <c r="H25"/>
  <c r="H27"/>
  <c r="H19" s="1"/>
  <c r="J27"/>
  <c r="J19" s="1"/>
  <c r="Q25"/>
  <c r="S27"/>
  <c r="S19" s="1"/>
  <c r="K27"/>
  <c r="K19" s="1"/>
  <c r="O27"/>
  <c r="O19" s="1"/>
  <c r="U73"/>
  <c r="U72" s="1"/>
  <c r="I25"/>
  <c r="T25" s="1"/>
  <c r="I27"/>
  <c r="T72"/>
  <c r="M27"/>
  <c r="M19" s="1"/>
  <c r="O21"/>
  <c r="Q21"/>
  <c r="T73"/>
  <c r="M21"/>
  <c r="S23"/>
  <c r="I23"/>
  <c r="J21"/>
  <c r="J23"/>
  <c r="U25" l="1"/>
  <c r="U27"/>
  <c r="U19" s="1"/>
  <c r="T27"/>
  <c r="I19"/>
  <c r="T19" s="1"/>
  <c r="K23"/>
  <c r="S21"/>
  <c r="I21"/>
  <c r="G21"/>
  <c r="D23"/>
  <c r="D21" l="1"/>
  <c r="G23"/>
  <c r="H23"/>
  <c r="F18"/>
  <c r="G18" s="1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D18"/>
  <c r="K21" l="1"/>
  <c r="H21" l="1"/>
</calcChain>
</file>

<file path=xl/sharedStrings.xml><?xml version="1.0" encoding="utf-8"?>
<sst xmlns="http://schemas.openxmlformats.org/spreadsheetml/2006/main" count="1059" uniqueCount="133">
  <si>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</si>
  <si>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</si>
  <si>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</si>
  <si>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</si>
  <si>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</si>
  <si>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</si>
  <si>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</si>
  <si>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</si>
  <si>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</si>
  <si>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</si>
  <si>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</si>
  <si>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</si>
  <si>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</si>
  <si>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</si>
  <si>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</si>
  <si>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</si>
  <si>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</si>
  <si>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</si>
  <si>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</si>
  <si>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</si>
  <si>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</si>
  <si>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</si>
  <si>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</si>
  <si>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</si>
  <si>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</si>
  <si>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</si>
  <si>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</si>
  <si>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</si>
  <si>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</si>
  <si>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</si>
  <si>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</si>
  <si>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</si>
  <si>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</si>
  <si>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</si>
  <si>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</si>
  <si>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</si>
  <si>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</si>
  <si>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</si>
  <si>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</si>
  <si>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</si>
  <si>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</si>
  <si>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</si>
  <si>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</si>
  <si>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</si>
  <si>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</si>
  <si>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</si>
  <si>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</si>
  <si>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</si>
  <si>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</si>
  <si>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</si>
  <si>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</si>
  <si>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</si>
  <si>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</si>
  <si>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</si>
  <si>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</si>
  <si>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</si>
  <si>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</si>
  <si>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</si>
  <si>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</si>
  <si>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</si>
  <si>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</si>
  <si>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</si>
  <si>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</si>
  <si>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</si>
  <si>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</si>
  <si>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</si>
  <si>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</si>
  <si>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</si>
  <si>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</si>
  <si>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</si>
  <si>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</si>
  <si>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</si>
  <si>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</si>
  <si>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</si>
  <si>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</si>
  <si>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</si>
  <si>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</si>
  <si>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</si>
  <si>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</si>
  <si>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</si>
  <si>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</si>
  <si>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</si>
  <si>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</si>
  <si>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</si>
  <si>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</si>
  <si>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</si>
  <si>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</si>
  <si>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</si>
  <si>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</si>
  <si>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</si>
  <si>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</si>
  <si>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</si>
  <si>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</si>
  <si>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</si>
  <si>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</si>
  <si>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</si>
  <si>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</si>
  <si>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</si>
  <si>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</si>
  <si>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</si>
  <si>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</si>
  <si>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</si>
  <si>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</si>
  <si>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</si>
  <si>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</si>
  <si>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</si>
  <si>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</si>
  <si>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</si>
  <si>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</si>
  <si>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</si>
  <si>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</si>
  <si>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</si>
  <si>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</si>
  <si>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</si>
  <si>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</si>
  <si>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</si>
  <si>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</si>
  <si>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</si>
  <si>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</si>
  <si>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</si>
  <si>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</si>
  <si>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</si>
  <si>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</si>
  <si>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</si>
  <si>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</si>
  <si>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</si>
  <si>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освоения капитальных вложений на  01.01.2022г. в прогнозных ценах соответствующих лет, млн рублей 
(без НДС) </t>
  </si>
  <si>
    <t xml:space="preserve">Остаток освоения капитальных вложений 
на 01.01.2022г.,  
млн рублей 
(без НДС) </t>
  </si>
  <si>
    <t>Освоение капитальных вложений 2022 года, млн. рублей (без НДС)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</si>
  <si>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</si>
  <si>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 xml:space="preserve">Внешний управляющий МУП "Шумерлинские </t>
  </si>
  <si>
    <t>городские электрические сети                                                                                      А Н Петров</t>
  </si>
  <si>
    <t>за 2 квартал 2022 года</t>
  </si>
</sst>
</file>

<file path=xl/styles.xml><?xml version="1.0" encoding="utf-8"?>
<styleSheet xmlns="http://schemas.openxmlformats.org/spreadsheetml/2006/main">
  <numFmts count="127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"/>
    <numFmt numFmtId="167" formatCode="0.0%"/>
    <numFmt numFmtId="168" formatCode="#,##0.000_ ;\-#,##0.000\ "/>
    <numFmt numFmtId="169" formatCode="#,##0.000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* #,##0_-;\-* #,##0_-;_-* &quot;-&quot;_-;_-@_-"/>
    <numFmt numFmtId="180" formatCode="_-[$$-1009]* #,##0.00_-;\-[$$-1009]* #,##0.00_-;_-[$$-1009]* &quot;-&quot;??_-;_-@_-"/>
    <numFmt numFmtId="181" formatCode="#,##0_);[Red]\(#,##0\)"/>
    <numFmt numFmtId="182" formatCode="#,##0.0_);\(#,##0.0\)"/>
    <numFmt numFmtId="183" formatCode="\t0.00%"/>
    <numFmt numFmtId="184" formatCode="#,##0.0_);[Red]\(#,##0.0\)"/>
    <numFmt numFmtId="185" formatCode="\t#\ ??/??"/>
    <numFmt numFmtId="186" formatCode="#,##0;\(#,##0\)"/>
    <numFmt numFmtId="187" formatCode="_-* #,##0.00[$€-1]_-;\-* #,##0.00[$€-1]_-;_-* &quot;-&quot;??[$€-1]_-"/>
    <numFmt numFmtId="188" formatCode="_-* #,##0.000[$€-1]_-;\-* #,##0.000[$€-1]_-;_-* &quot;-&quot;??[$€-1]_-"/>
    <numFmt numFmtId="189" formatCode="[Magenta]\ &quot;Ошибка&quot;;[Magenta]\ &quot;Ошибка&quot;;[Blue]\ &quot;OK&quot;"/>
    <numFmt numFmtId="190" formatCode="_-* #,##0.00\ _$_-;\-* #,##0.00\ _$_-;_-* &quot;-&quot;??\ _$_-;_-@_-"/>
    <numFmt numFmtId="191" formatCode="#.##0\.00"/>
    <numFmt numFmtId="192" formatCode="#\.00"/>
    <numFmt numFmtId="193" formatCode="\$#\.00"/>
    <numFmt numFmtId="194" formatCode="#\."/>
    <numFmt numFmtId="195" formatCode=";;;"/>
    <numFmt numFmtId="196" formatCode="@\ *."/>
    <numFmt numFmtId="197" formatCode="0000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_-* #,##0&quot;đ.&quot;_-;\-* #,##0&quot;đ.&quot;_-;_-* &quot;-&quot;&quot;đ.&quot;_-;_-@_-"/>
    <numFmt numFmtId="206" formatCode="_-* #,##0.00&quot;đ.&quot;_-;\-* #,##0.00&quot;đ.&quot;_-;_-* &quot;-&quot;??&quot;đ.&quot;_-;_-@_-"/>
    <numFmt numFmtId="207" formatCode="0.0_)"/>
    <numFmt numFmtId="208" formatCode="\£#,##0_);\(\£#,##0\)"/>
    <numFmt numFmtId="209" formatCode="_(* #,##0.0_);_(* \(#,##0.00\);_(* &quot;-&quot;??_);_(@_)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_-* #,##0.00_-;\-* #,##0.00_-;_-* &quot;-&quot;??_-;_-@_-"/>
    <numFmt numFmtId="224" formatCode="0.0\x"/>
    <numFmt numFmtId="225" formatCode="_([$€-2]* #,##0.00_);_([$€-2]* \(#,##0.00\);_([$€-2]* &quot;-&quot;??_)"/>
    <numFmt numFmtId="226" formatCode="_-* #,##0\ _F_B_-;\-* #,##0\ _F_B_-;_-* &quot;-&quot;\ _F_B_-;_-@_-"/>
    <numFmt numFmtId="227" formatCode="_-* #,##0.00\ _F_B_-;\-* #,##0.00\ _F_B_-;_-* &quot;-&quot;??\ _F_B_-;_-@_-"/>
    <numFmt numFmtId="228" formatCode="0.0"/>
    <numFmt numFmtId="229" formatCode="#,##0.0000_);\(#,##0.0000\);&quot;- &quot;;&quot;  &quot;@"/>
    <numFmt numFmtId="230" formatCode="_(* #,##0.00_);_(* \(#,##0.00\);_(* &quot;-&quot;??_);_(@_)"/>
    <numFmt numFmtId="231" formatCode="_(* #,##0_);_(* \(#,##0\);_(* &quot;-&quot;_);_(@_)"/>
    <numFmt numFmtId="232" formatCode="#,##0_ ;[Red]\-#,##0\ "/>
    <numFmt numFmtId="233" formatCode="#,##0_);[Blue]\(#,##0\)"/>
    <numFmt numFmtId="234" formatCode="_-* #,##0_-;_-* #,##0\-;_-* &quot;-&quot;_-;_-@_-"/>
    <numFmt numFmtId="235" formatCode="_-* #,##0.00_-;_-* #,##0.00\-;_-* &quot;-&quot;??_-;_-@_-"/>
    <numFmt numFmtId="236" formatCode="_-* #,##0\ _$_-;\-* #,##0\ _$_-;_-* &quot;-&quot;\ _$_-;_-@_-"/>
    <numFmt numFmtId="237" formatCode="#,##0__\ \ \ \ 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_-* #,##0\ &quot;$&quot;_-;\-* #,##0\ &quot;$&quot;_-;_-* &quot;-&quot;\ &quot;$&quot;_-;_-@_-"/>
    <numFmt numFmtId="241" formatCode="_-* #,##0.00\ &quot;$&quot;_-;\-* #,##0.00\ &quot;$&quot;_-;_-* &quot;-&quot;??\ &quot;$&quot;_-;_-@_-"/>
    <numFmt numFmtId="242" formatCode="&quot;$&quot;#,##0.0_);\(&quot;$&quot;#,##0.0\)"/>
    <numFmt numFmtId="243" formatCode="0.00\x"/>
    <numFmt numFmtId="244" formatCode="#,##0.00&quot;т.р.&quot;;\-#,##0.00&quot;т.р.&quot;"/>
    <numFmt numFmtId="245" formatCode="#,##0.0;[Red]#,##0.0"/>
    <numFmt numFmtId="246" formatCode="_-* #,##0_d_._-;\-* #,##0_d_._-;_-* &quot;-&quot;_d_._-;_-@_-"/>
    <numFmt numFmtId="247" formatCode="_-* #,##0.00_d_._-;\-* #,##0.00_d_._-;_-* &quot;-&quot;??_d_._-;_-@_-"/>
    <numFmt numFmtId="248" formatCode="_-* #,##0_đ_._-;\-* #,##0_đ_._-;_-* &quot;-&quot;_đ_._-;_-@_-"/>
    <numFmt numFmtId="249" formatCode="_-* #,##0\ _d_._-;\-* #,##0\ _d_._-;_-* &quot;-&quot;\ _d_._-;_-@_-"/>
    <numFmt numFmtId="250" formatCode="_-* #,##0.00_đ_._-;\-* #,##0.00_đ_._-;_-* &quot;-&quot;??_đ_._-;_-@_-"/>
    <numFmt numFmtId="251" formatCode="_-* #,##0.00\ _d_._-;\-* #,##0.00\ _d_._-;_-* &quot;-&quot;??\ _d_._-;_-@_-"/>
    <numFmt numFmtId="252" formatCode="\(#,##0.0\)"/>
    <numFmt numFmtId="253" formatCode="#,##0\ &quot;?.&quot;;\-#,##0\ &quot;?.&quot;"/>
    <numFmt numFmtId="254" formatCode="_-* #,##0\ &quot;FB&quot;_-;\-* #,##0\ &quot;FB&quot;_-;_-* &quot;-&quot;\ &quot;FB&quot;_-;_-@_-"/>
    <numFmt numFmtId="255" formatCode="_-* #,##0.00\ &quot;FB&quot;_-;\-* #,##0.00\ &quot;FB&quot;_-;_-* &quot;-&quot;??\ &quot;FB&quot;_-;_-@_-"/>
    <numFmt numFmtId="256" formatCode="dd\,mmm"/>
    <numFmt numFmtId="257" formatCode="mm\,dd\,yy\ hh:mm"/>
    <numFmt numFmtId="258" formatCode="mm\,dd\,yy"/>
    <numFmt numFmtId="259" formatCode="&quot;_&quot;\(&quot;$&quot;* #,##0.00&quot;_&quot;\);&quot;_&quot;\(&quot;$&quot;* \(#,##0.00\);&quot;_&quot;\(&quot;$&quot;* &quot;-&quot;??&quot;_&quot;\);&quot;_&quot;\(@&quot;_&quot;\)"/>
    <numFmt numFmtId="260" formatCode="#,##0______;;&quot;------------      &quot;"/>
    <numFmt numFmtId="261" formatCode="#,##0.00&quot; &quot;[$руб.-419];[Red]&quot;-&quot;#,##0.00&quot; &quot;[$руб.-419]"/>
    <numFmt numFmtId="262" formatCode="_(* #,##0.000_);_(* \(#,##0.000\);_(* &quot;-&quot;??_);_(@_)"/>
    <numFmt numFmtId="263" formatCode="_(* #,##0.000_);_(* \(#,##0.000\);_(* &quot;-&quot;???_);_(@_)"/>
    <numFmt numFmtId="264" formatCode="&quot;$&quot;#,##0"/>
    <numFmt numFmtId="265" formatCode="#,##0\ &quot;F&quot;;\-#,##0\ &quot;F&quot;"/>
    <numFmt numFmtId="266" formatCode="[$$-409]#,##0"/>
    <numFmt numFmtId="267" formatCode="_-&quot;F&quot;\ * #,##0_-;_-&quot;F&quot;\ * #,##0\-;_-&quot;F&quot;\ * &quot;-&quot;_-;_-@_-"/>
    <numFmt numFmtId="268" formatCode="_-&quot;F&quot;\ * #,##0.00_-;_-&quot;F&quot;\ * #,##0.00\-;_-&quot;F&quot;\ * &quot;-&quot;??_-;_-@_-"/>
    <numFmt numFmtId="269" formatCode="&quot;$&quot;#,##0.00_);[Red]\(&quot;$&quot;#,##0.00\)"/>
    <numFmt numFmtId="270" formatCode="_-&quot;Ј&quot;* #,##0_-;\-&quot;Ј&quot;* #,##0_-;_-&quot;Ј&quot;* &quot;-&quot;_-;_-@_-"/>
    <numFmt numFmtId="271" formatCode="_-&quot;Ј&quot;* #,##0.00_-;\-&quot;Ј&quot;* #,##0.00_-;_-&quot;Ј&quot;* &quot;-&quot;??_-;_-@_-"/>
    <numFmt numFmtId="272" formatCode="yyyy"/>
    <numFmt numFmtId="273" formatCode="yyyy\ &quot;год&quot;"/>
    <numFmt numFmtId="274" formatCode="\¥#,##0_);\(\¥#,##0\)"/>
    <numFmt numFmtId="275" formatCode=";;&quot;zero&quot;;&quot;  &quot;@"/>
    <numFmt numFmtId="276" formatCode="#,##0.00_ ;[Red]\-#,##0.00\ 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70" fontId="18" fillId="7" borderId="0">
      <alignment vertical="top"/>
    </xf>
    <xf numFmtId="170" fontId="18" fillId="7" borderId="0">
      <alignment vertical="top"/>
    </xf>
    <xf numFmtId="167" fontId="18" fillId="8" borderId="0">
      <alignment vertical="top"/>
    </xf>
    <xf numFmtId="167" fontId="18" fillId="8" borderId="0">
      <alignment vertical="top"/>
    </xf>
    <xf numFmtId="167" fontId="18" fillId="8" borderId="0">
      <alignment vertical="top"/>
    </xf>
    <xf numFmtId="167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2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3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4" fontId="24" fillId="9" borderId="15"/>
    <xf numFmtId="175" fontId="14" fillId="0" borderId="0" applyFont="0" applyFill="0" applyBorder="0" applyAlignment="0" applyProtection="0"/>
    <xf numFmtId="171" fontId="25" fillId="0" borderId="0"/>
    <xf numFmtId="176" fontId="14" fillId="0" borderId="0" applyFont="0" applyFill="0" applyBorder="0" applyAlignment="0" applyProtection="0"/>
    <xf numFmtId="174" fontId="26" fillId="0" borderId="15">
      <protection locked="0"/>
    </xf>
    <xf numFmtId="171" fontId="25" fillId="0" borderId="0"/>
    <xf numFmtId="171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1" fontId="25" fillId="0" borderId="0"/>
    <xf numFmtId="171" fontId="25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8" fillId="0" borderId="0"/>
    <xf numFmtId="38" fontId="23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0" fontId="16" fillId="0" borderId="0"/>
    <xf numFmtId="180" fontId="16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1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0" fontId="15" fillId="0" borderId="0"/>
    <xf numFmtId="171" fontId="16" fillId="0" borderId="0"/>
    <xf numFmtId="180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180" fontId="16" fillId="0" borderId="0"/>
    <xf numFmtId="171" fontId="16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39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80" fontId="15" fillId="0" borderId="0"/>
    <xf numFmtId="171" fontId="16" fillId="0" borderId="0"/>
    <xf numFmtId="180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4" fontId="36" fillId="0" borderId="0">
      <alignment vertical="center"/>
    </xf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7" fillId="0" borderId="0">
      <alignment vertical="top"/>
    </xf>
    <xf numFmtId="18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0" fontId="16" fillId="0" borderId="0"/>
    <xf numFmtId="180" fontId="15" fillId="0" borderId="0"/>
    <xf numFmtId="171" fontId="16" fillId="0" borderId="0"/>
    <xf numFmtId="18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0" fontId="15" fillId="0" borderId="0"/>
    <xf numFmtId="171" fontId="16" fillId="0" borderId="0"/>
    <xf numFmtId="0" fontId="15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180" fontId="16" fillId="0" borderId="0"/>
    <xf numFmtId="0" fontId="15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2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3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4" fontId="37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6" fontId="12" fillId="11" borderId="9">
      <alignment wrapText="1"/>
      <protection locked="0"/>
    </xf>
    <xf numFmtId="186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26" fillId="0" borderId="0"/>
    <xf numFmtId="171" fontId="26" fillId="0" borderId="0"/>
    <xf numFmtId="171" fontId="26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6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5" fillId="0" borderId="0"/>
    <xf numFmtId="171" fontId="16" fillId="0" borderId="0"/>
    <xf numFmtId="0" fontId="26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80" fontId="15" fillId="0" borderId="0"/>
    <xf numFmtId="171" fontId="16" fillId="0" borderId="0"/>
    <xf numFmtId="18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0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0" fontId="15" fillId="0" borderId="0"/>
    <xf numFmtId="171" fontId="16" fillId="0" borderId="0"/>
    <xf numFmtId="0" fontId="16" fillId="0" borderId="0"/>
    <xf numFmtId="0" fontId="15" fillId="0" borderId="0"/>
    <xf numFmtId="180" fontId="15" fillId="0" borderId="0"/>
    <xf numFmtId="171" fontId="16" fillId="0" borderId="0"/>
    <xf numFmtId="18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0" fontId="16" fillId="0" borderId="0"/>
    <xf numFmtId="187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7" fontId="16" fillId="0" borderId="0"/>
    <xf numFmtId="4" fontId="36" fillId="0" borderId="0">
      <alignment vertical="center"/>
    </xf>
    <xf numFmtId="0" fontId="15" fillId="0" borderId="0"/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7" fontId="16" fillId="0" borderId="0"/>
    <xf numFmtId="180" fontId="16" fillId="0" borderId="0"/>
    <xf numFmtId="180" fontId="16" fillId="0" borderId="0"/>
    <xf numFmtId="18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4" fontId="36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0" fontId="15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7" fillId="0" borderId="0">
      <alignment vertical="top"/>
    </xf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5" fillId="0" borderId="0"/>
    <xf numFmtId="171" fontId="16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0" fontId="16" fillId="0" borderId="0"/>
    <xf numFmtId="180" fontId="16" fillId="0" borderId="0"/>
    <xf numFmtId="180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6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81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87" fontId="12" fillId="0" borderId="0"/>
    <xf numFmtId="0" fontId="12" fillId="0" borderId="0"/>
    <xf numFmtId="171" fontId="16" fillId="0" borderId="0"/>
    <xf numFmtId="0" fontId="12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1" fontId="15" fillId="0" borderId="0"/>
    <xf numFmtId="171" fontId="16" fillId="0" borderId="0"/>
    <xf numFmtId="171" fontId="12" fillId="0" borderId="0"/>
    <xf numFmtId="0" fontId="12" fillId="0" borderId="0"/>
    <xf numFmtId="0" fontId="12" fillId="0" borderId="0"/>
    <xf numFmtId="187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1" fontId="15" fillId="0" borderId="0"/>
    <xf numFmtId="171" fontId="16" fillId="0" borderId="0"/>
    <xf numFmtId="0" fontId="12" fillId="0" borderId="0"/>
    <xf numFmtId="171" fontId="15" fillId="0" borderId="0"/>
    <xf numFmtId="171" fontId="16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1" fontId="16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16" fillId="0" borderId="0"/>
    <xf numFmtId="180" fontId="16" fillId="0" borderId="0"/>
    <xf numFmtId="18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181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0" fontId="16" fillId="0" borderId="0"/>
    <xf numFmtId="180" fontId="16" fillId="0" borderId="0"/>
    <xf numFmtId="0" fontId="15" fillId="0" borderId="0"/>
    <xf numFmtId="181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1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1" fontId="16" fillId="0" borderId="0"/>
    <xf numFmtId="0" fontId="15" fillId="0" borderId="0"/>
    <xf numFmtId="180" fontId="16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180" fontId="16" fillId="0" borderId="0"/>
    <xf numFmtId="180" fontId="16" fillId="0" borderId="0"/>
    <xf numFmtId="180" fontId="16" fillId="0" borderId="0"/>
    <xf numFmtId="181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80" fontId="16" fillId="0" borderId="0"/>
    <xf numFmtId="171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0" fontId="15" fillId="0" borderId="0"/>
    <xf numFmtId="18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180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0" fontId="15" fillId="0" borderId="0"/>
    <xf numFmtId="181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1" fontId="15" fillId="0" borderId="0"/>
    <xf numFmtId="171" fontId="16" fillId="0" borderId="0"/>
    <xf numFmtId="18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1" fontId="16" fillId="0" borderId="0"/>
    <xf numFmtId="4" fontId="36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0" fontId="15" fillId="0" borderId="0"/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187" fontId="16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6" fillId="0" borderId="0"/>
    <xf numFmtId="171" fontId="16" fillId="0" borderId="0"/>
    <xf numFmtId="171" fontId="16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1" fontId="15" fillId="0" borderId="0"/>
    <xf numFmtId="171" fontId="16" fillId="0" borderId="0"/>
    <xf numFmtId="171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80" fontId="15" fillId="0" borderId="0"/>
    <xf numFmtId="171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1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0" fontId="16" fillId="0" borderId="0"/>
    <xf numFmtId="0" fontId="16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171" fontId="26" fillId="0" borderId="0"/>
    <xf numFmtId="0" fontId="15" fillId="0" borderId="0"/>
    <xf numFmtId="0" fontId="16" fillId="0" borderId="0"/>
    <xf numFmtId="0" fontId="15" fillId="0" borderId="0"/>
    <xf numFmtId="181" fontId="17" fillId="0" borderId="0">
      <alignment vertical="top"/>
    </xf>
    <xf numFmtId="0" fontId="16" fillId="0" borderId="0"/>
    <xf numFmtId="0" fontId="15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12" fillId="0" borderId="0"/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7" fontId="16" fillId="0" borderId="0"/>
    <xf numFmtId="0" fontId="16" fillId="0" borderId="0"/>
    <xf numFmtId="181" fontId="17" fillId="0" borderId="0">
      <alignment vertical="top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80" fontId="16" fillId="0" borderId="0"/>
    <xf numFmtId="180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6" fillId="0" borderId="0"/>
    <xf numFmtId="171" fontId="25" fillId="0" borderId="0"/>
    <xf numFmtId="180" fontId="16" fillId="0" borderId="0"/>
    <xf numFmtId="171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25" fillId="0" borderId="0"/>
    <xf numFmtId="171" fontId="15" fillId="0" borderId="0"/>
    <xf numFmtId="171" fontId="25" fillId="0" borderId="0"/>
    <xf numFmtId="0" fontId="16" fillId="0" borderId="0"/>
    <xf numFmtId="0" fontId="14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0" fontId="1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4" fontId="36" fillId="0" borderId="0">
      <alignment vertical="center"/>
    </xf>
    <xf numFmtId="171" fontId="25" fillId="0" borderId="0"/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180" fontId="16" fillId="0" borderId="0"/>
    <xf numFmtId="171" fontId="25" fillId="0" borderId="0"/>
    <xf numFmtId="4" fontId="36" fillId="0" borderId="0">
      <alignment vertical="center"/>
    </xf>
    <xf numFmtId="171" fontId="25" fillId="0" borderId="0"/>
    <xf numFmtId="171" fontId="16" fillId="0" borderId="0"/>
    <xf numFmtId="171" fontId="25" fillId="0" borderId="0"/>
    <xf numFmtId="171" fontId="16" fillId="0" borderId="0"/>
    <xf numFmtId="171" fontId="25" fillId="0" borderId="0"/>
    <xf numFmtId="0" fontId="16" fillId="0" borderId="0"/>
    <xf numFmtId="0" fontId="16" fillId="0" borderId="0"/>
    <xf numFmtId="180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25" fillId="0" borderId="0"/>
    <xf numFmtId="0" fontId="16" fillId="0" borderId="0"/>
    <xf numFmtId="171" fontId="15" fillId="0" borderId="0"/>
    <xf numFmtId="171" fontId="25" fillId="0" borderId="0"/>
    <xf numFmtId="4" fontId="36" fillId="0" borderId="0">
      <alignment vertical="center"/>
    </xf>
    <xf numFmtId="171" fontId="25" fillId="0" borderId="0"/>
    <xf numFmtId="171" fontId="25" fillId="0" borderId="0"/>
    <xf numFmtId="4" fontId="36" fillId="0" borderId="0">
      <alignment vertical="center"/>
    </xf>
    <xf numFmtId="171" fontId="15" fillId="0" borderId="0"/>
    <xf numFmtId="171" fontId="25" fillId="0" borderId="0"/>
    <xf numFmtId="0" fontId="15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181" fontId="17" fillId="0" borderId="0">
      <alignment vertical="top"/>
    </xf>
    <xf numFmtId="180" fontId="15" fillId="0" borderId="0"/>
    <xf numFmtId="171" fontId="25" fillId="0" borderId="0"/>
    <xf numFmtId="171" fontId="15" fillId="0" borderId="0"/>
    <xf numFmtId="171" fontId="25" fillId="0" borderId="0"/>
    <xf numFmtId="171" fontId="15" fillId="0" borderId="0"/>
    <xf numFmtId="171" fontId="15" fillId="0" borderId="0"/>
    <xf numFmtId="171" fontId="25" fillId="0" borderId="0"/>
    <xf numFmtId="171" fontId="25" fillId="0" borderId="0"/>
    <xf numFmtId="0" fontId="16" fillId="0" borderId="0"/>
    <xf numFmtId="171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1" fontId="25" fillId="0" borderId="0"/>
    <xf numFmtId="0" fontId="16" fillId="0" borderId="0"/>
    <xf numFmtId="0" fontId="15" fillId="0" borderId="0"/>
    <xf numFmtId="171" fontId="15" fillId="0" borderId="0"/>
    <xf numFmtId="171" fontId="25" fillId="0" borderId="0"/>
    <xf numFmtId="171" fontId="15" fillId="0" borderId="0"/>
    <xf numFmtId="171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25" fillId="0" borderId="0"/>
    <xf numFmtId="0" fontId="16" fillId="0" borderId="0"/>
    <xf numFmtId="0" fontId="16" fillId="0" borderId="0"/>
    <xf numFmtId="0" fontId="1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1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7" fillId="0" borderId="0">
      <alignment vertical="top"/>
    </xf>
    <xf numFmtId="0" fontId="16" fillId="0" borderId="0"/>
    <xf numFmtId="188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89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7" fontId="16" fillId="0" borderId="0"/>
    <xf numFmtId="0" fontId="15" fillId="0" borderId="0"/>
    <xf numFmtId="190" fontId="14" fillId="0" borderId="0" applyFont="0" applyFill="0" applyBorder="0" applyAlignment="0" applyProtection="0"/>
    <xf numFmtId="191" fontId="51" fillId="0" borderId="0">
      <protection locked="0"/>
    </xf>
    <xf numFmtId="0" fontId="51" fillId="0" borderId="0">
      <protection locked="0"/>
    </xf>
    <xf numFmtId="191" fontId="51" fillId="0" borderId="0">
      <protection locked="0"/>
    </xf>
    <xf numFmtId="191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4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4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5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5" fontId="34" fillId="0" borderId="0">
      <protection locked="0"/>
    </xf>
    <xf numFmtId="195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6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7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7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7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7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7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7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0" fontId="75" fillId="69" borderId="0">
      <alignment horizontal="center" vertical="center"/>
    </xf>
    <xf numFmtId="201" fontId="76" fillId="0" borderId="23" applyFont="0" applyFill="0">
      <alignment horizontal="right" vertical="center"/>
      <protection locked="0"/>
    </xf>
    <xf numFmtId="201" fontId="76" fillId="0" borderId="23" applyFont="0" applyFill="0">
      <alignment horizontal="right" vertical="center"/>
      <protection locked="0"/>
    </xf>
    <xf numFmtId="202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4" fontId="26" fillId="0" borderId="15">
      <protection locked="0"/>
    </xf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80" fillId="0" borderId="0">
      <alignment horizontal="left"/>
    </xf>
    <xf numFmtId="207" fontId="80" fillId="0" borderId="0">
      <alignment horizontal="left"/>
    </xf>
    <xf numFmtId="201" fontId="76" fillId="0" borderId="0" applyFont="0" applyBorder="0" applyProtection="0">
      <alignment vertical="center"/>
    </xf>
    <xf numFmtId="200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2" fontId="88" fillId="71" borderId="2">
      <alignment vertical="center"/>
    </xf>
    <xf numFmtId="0" fontId="89" fillId="0" borderId="0" applyNumberFormat="0" applyFill="0" applyBorder="0" applyAlignment="0" applyProtection="0"/>
    <xf numFmtId="208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09" fontId="93" fillId="0" borderId="0" applyFill="0" applyBorder="0" applyAlignment="0"/>
    <xf numFmtId="174" fontId="93" fillId="0" borderId="0" applyFill="0" applyBorder="0" applyAlignment="0"/>
    <xf numFmtId="166" fontId="93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0" fontId="94" fillId="37" borderId="24" applyNumberFormat="0" applyAlignment="0" applyProtection="0"/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3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4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5" fontId="103" fillId="0" borderId="0" applyFont="0" applyFill="0" applyBorder="0" applyAlignment="0" applyProtection="0"/>
    <xf numFmtId="215" fontId="103" fillId="0" borderId="0" applyFont="0" applyFill="0" applyBorder="0" applyAlignment="0" applyProtection="0"/>
    <xf numFmtId="179" fontId="12" fillId="0" borderId="0" applyFont="0" applyFill="0" applyBorder="0" applyAlignment="0" applyProtection="0"/>
    <xf numFmtId="209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6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4" fontId="24" fillId="9" borderId="15"/>
    <xf numFmtId="199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74" fontId="93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19" fontId="56" fillId="0" borderId="0" applyFont="0" applyFill="0" applyBorder="0" applyAlignment="0" applyProtection="0"/>
    <xf numFmtId="220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1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2" fontId="82" fillId="77" borderId="0" applyNumberFormat="0" applyBorder="0" applyAlignment="0" applyProtection="0"/>
    <xf numFmtId="179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22" fillId="0" borderId="0"/>
    <xf numFmtId="224" fontId="20" fillId="0" borderId="0" applyFont="0" applyFill="0" applyBorder="0" applyAlignment="0" applyProtection="0"/>
    <xf numFmtId="174" fontId="114" fillId="0" borderId="0">
      <alignment horizontal="center"/>
    </xf>
    <xf numFmtId="174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1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09" fontId="93" fillId="0" borderId="0" applyFill="0" applyBorder="0" applyAlignment="0"/>
    <xf numFmtId="174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1" fillId="0" borderId="0" applyFill="0" applyBorder="0" applyAlignment="0" applyProtection="0"/>
    <xf numFmtId="228" fontId="121" fillId="0" borderId="0" applyFill="0" applyBorder="0" applyAlignment="0" applyProtection="0"/>
    <xf numFmtId="228" fontId="17" fillId="0" borderId="0" applyFill="0" applyBorder="0" applyAlignment="0" applyProtection="0"/>
    <xf numFmtId="228" fontId="17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22" fillId="0" borderId="0" applyFill="0" applyBorder="0" applyAlignment="0" applyProtection="0"/>
    <xf numFmtId="228" fontId="122" fillId="0" borderId="0" applyFill="0" applyBorder="0" applyAlignment="0" applyProtection="0"/>
    <xf numFmtId="228" fontId="123" fillId="0" borderId="0" applyFill="0" applyBorder="0" applyAlignment="0" applyProtection="0"/>
    <xf numFmtId="228" fontId="123" fillId="0" borderId="0" applyFill="0" applyBorder="0" applyAlignment="0" applyProtection="0"/>
    <xf numFmtId="228" fontId="124" fillId="0" borderId="0" applyFill="0" applyBorder="0" applyAlignment="0" applyProtection="0"/>
    <xf numFmtId="228" fontId="124" fillId="0" borderId="0" applyFill="0" applyBorder="0" applyAlignment="0" applyProtection="0"/>
    <xf numFmtId="228" fontId="125" fillId="0" borderId="0" applyFill="0" applyBorder="0" applyAlignment="0" applyProtection="0"/>
    <xf numFmtId="228" fontId="125" fillId="0" borderId="0" applyFill="0" applyBorder="0" applyAlignment="0" applyProtection="0"/>
    <xf numFmtId="229" fontId="22" fillId="0" borderId="0" applyFont="0" applyFill="0" applyBorder="0" applyAlignment="0" applyProtection="0"/>
    <xf numFmtId="230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2" fontId="129" fillId="0" borderId="0" applyNumberFormat="0" applyFill="0" applyBorder="0" applyAlignment="0" applyProtection="0"/>
    <xf numFmtId="231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2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1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4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4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22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2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2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2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1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1" fontId="18" fillId="0" borderId="0">
      <alignment vertical="top"/>
    </xf>
    <xf numFmtId="181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3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2" fontId="12" fillId="89" borderId="2">
      <alignment vertical="center"/>
    </xf>
    <xf numFmtId="23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00" fontId="165" fillId="90" borderId="42" applyBorder="0" applyAlignment="0">
      <alignment horizontal="left" indent="1"/>
    </xf>
    <xf numFmtId="0" fontId="22" fillId="0" borderId="0"/>
    <xf numFmtId="209" fontId="93" fillId="0" borderId="0" applyFill="0" applyBorder="0" applyAlignment="0"/>
    <xf numFmtId="174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79" fontId="168" fillId="0" borderId="0" applyFont="0" applyFill="0" applyBorder="0" applyAlignment="0" applyProtection="0"/>
    <xf numFmtId="223" fontId="168" fillId="0" borderId="0" applyFont="0" applyFill="0" applyBorder="0" applyAlignment="0" applyProtection="0"/>
    <xf numFmtId="236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8" fontId="168" fillId="0" borderId="0" applyFont="0" applyFill="0" applyBorder="0" applyAlignment="0" applyProtection="0"/>
    <xf numFmtId="239" fontId="168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2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4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4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7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7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4" fillId="0" borderId="0"/>
    <xf numFmtId="187" fontId="11" fillId="0" borderId="0"/>
    <xf numFmtId="187" fontId="25" fillId="0" borderId="0"/>
    <xf numFmtId="187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7" fontId="12" fillId="0" borderId="0"/>
    <xf numFmtId="187" fontId="12" fillId="0" borderId="0"/>
    <xf numFmtId="0" fontId="12" fillId="0" borderId="0"/>
    <xf numFmtId="187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7" fontId="14" fillId="0" borderId="0"/>
    <xf numFmtId="0" fontId="14" fillId="0" borderId="0"/>
    <xf numFmtId="0" fontId="103" fillId="0" borderId="0" applyNumberFormat="0" applyFill="0" applyBorder="0" applyAlignment="0" applyProtection="0"/>
    <xf numFmtId="187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2" fillId="0" borderId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5" fontId="14" fillId="0" borderId="0" applyFont="0" applyAlignment="0">
      <alignment horizontal="center"/>
    </xf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4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6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7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8" fontId="56" fillId="0" borderId="0" applyFill="0" applyBorder="0" applyAlignment="0"/>
    <xf numFmtId="259" fontId="56" fillId="0" borderId="0" applyFill="0" applyBorder="0" applyAlignment="0"/>
    <xf numFmtId="258" fontId="56" fillId="0" borderId="0" applyFill="0" applyBorder="0" applyAlignment="0"/>
    <xf numFmtId="219" fontId="56" fillId="0" borderId="0" applyFill="0" applyBorder="0" applyAlignment="0"/>
    <xf numFmtId="259" fontId="56" fillId="0" borderId="0" applyFill="0" applyBorder="0" applyAlignment="0"/>
    <xf numFmtId="0" fontId="22" fillId="0" borderId="0"/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1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2" fontId="22" fillId="0" borderId="0" applyFont="0" applyFill="0" applyBorder="0" applyAlignment="0" applyProtection="0"/>
    <xf numFmtId="263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4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2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1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7" fontId="56" fillId="0" borderId="0" applyFill="0" applyBorder="0" applyAlignment="0"/>
    <xf numFmtId="265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2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6" fontId="22" fillId="7" borderId="0" applyFill="0"/>
    <xf numFmtId="202" fontId="239" fillId="74" borderId="61">
      <alignment horizontal="center" vertical="center"/>
    </xf>
    <xf numFmtId="0" fontId="4" fillId="0" borderId="0"/>
    <xf numFmtId="0" fontId="22" fillId="0" borderId="0"/>
    <xf numFmtId="26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17" fontId="56" fillId="0" borderId="0" applyFont="0" applyFill="0" applyBorder="0" applyAlignment="0" applyProtection="0"/>
    <xf numFmtId="269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2" fontId="111" fillId="0" borderId="12" applyFont="0" applyFill="0" applyBorder="0" applyAlignment="0">
      <alignment horizontal="centerContinuous"/>
    </xf>
    <xf numFmtId="273" fontId="243" fillId="0" borderId="12" applyFont="0" applyFill="0" applyBorder="0" applyAlignment="0">
      <alignment horizontal="centerContinuous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74" fontId="90" fillId="0" borderId="0" applyFont="0" applyFill="0" applyBorder="0" applyAlignment="0" applyProtection="0"/>
    <xf numFmtId="275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4" fontId="26" fillId="0" borderId="15">
      <protection locked="0"/>
    </xf>
    <xf numFmtId="174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160" fillId="24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212" fillId="24" borderId="24" applyNumberFormat="0" applyAlignment="0" applyProtection="0"/>
    <xf numFmtId="187" fontId="14" fillId="32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160" fillId="24" borderId="24" applyNumberFormat="0" applyAlignment="0" applyProtection="0"/>
    <xf numFmtId="187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8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121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94" fillId="37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246" fillId="37" borderId="24" applyNumberFormat="0" applyAlignment="0" applyProtection="0"/>
    <xf numFmtId="187" fontId="14" fillId="121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94" fillId="37" borderId="24" applyNumberFormat="0" applyAlignment="0" applyProtection="0"/>
    <xf numFmtId="187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6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6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7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4" fontId="24" fillId="9" borderId="15"/>
    <xf numFmtId="174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7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7" fontId="103" fillId="8" borderId="0" applyFill="0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8" fontId="276" fillId="0" borderId="0">
      <alignment horizontal="right" vertical="top" wrapText="1"/>
    </xf>
    <xf numFmtId="0" fontId="11" fillId="0" borderId="0"/>
    <xf numFmtId="187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7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7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7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7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7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1" fillId="0" borderId="0"/>
    <xf numFmtId="187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0" fontId="246" fillId="0" borderId="0"/>
    <xf numFmtId="187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7" fontId="280" fillId="0" borderId="0"/>
    <xf numFmtId="0" fontId="280" fillId="0" borderId="0"/>
    <xf numFmtId="0" fontId="14" fillId="0" borderId="0"/>
    <xf numFmtId="187" fontId="280" fillId="0" borderId="0"/>
    <xf numFmtId="0" fontId="280" fillId="0" borderId="0"/>
    <xf numFmtId="0" fontId="2" fillId="0" borderId="0"/>
    <xf numFmtId="187" fontId="280" fillId="0" borderId="0"/>
    <xf numFmtId="0" fontId="280" fillId="0" borderId="0"/>
    <xf numFmtId="0" fontId="2" fillId="0" borderId="0"/>
    <xf numFmtId="187" fontId="280" fillId="0" borderId="0"/>
    <xf numFmtId="0" fontId="280" fillId="0" borderId="0"/>
    <xf numFmtId="0" fontId="72" fillId="0" borderId="0"/>
    <xf numFmtId="187" fontId="280" fillId="0" borderId="0"/>
    <xf numFmtId="0" fontId="280" fillId="0" borderId="0"/>
    <xf numFmtId="0" fontId="25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7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72" fillId="0" borderId="0"/>
    <xf numFmtId="0" fontId="12" fillId="0" borderId="0"/>
    <xf numFmtId="187" fontId="246" fillId="0" borderId="0"/>
    <xf numFmtId="187" fontId="246" fillId="0" borderId="0"/>
    <xf numFmtId="0" fontId="246" fillId="0" borderId="0"/>
    <xf numFmtId="187" fontId="246" fillId="0" borderId="0"/>
    <xf numFmtId="0" fontId="12" fillId="0" borderId="0"/>
    <xf numFmtId="187" fontId="246" fillId="0" borderId="0"/>
    <xf numFmtId="0" fontId="246" fillId="0" borderId="0"/>
    <xf numFmtId="187" fontId="246" fillId="0" borderId="0"/>
    <xf numFmtId="0" fontId="26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2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25" fillId="0" borderId="0"/>
    <xf numFmtId="187" fontId="246" fillId="0" borderId="0"/>
    <xf numFmtId="0" fontId="246" fillId="0" borderId="0"/>
    <xf numFmtId="0" fontId="25" fillId="0" borderId="0"/>
    <xf numFmtId="187" fontId="246" fillId="0" borderId="0"/>
    <xf numFmtId="0" fontId="246" fillId="0" borderId="0"/>
    <xf numFmtId="0" fontId="25" fillId="0" borderId="0"/>
    <xf numFmtId="187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7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7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14" fillId="0" borderId="0"/>
    <xf numFmtId="0" fontId="14" fillId="0" borderId="0"/>
    <xf numFmtId="187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7" fontId="26" fillId="0" borderId="0"/>
    <xf numFmtId="0" fontId="26" fillId="0" borderId="0"/>
    <xf numFmtId="187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0" fontId="11" fillId="0" borderId="0"/>
    <xf numFmtId="187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7" fontId="212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2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7" fontId="212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187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187" fontId="11" fillId="0" borderId="0"/>
    <xf numFmtId="0" fontId="11" fillId="0" borderId="0"/>
    <xf numFmtId="187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28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42" fillId="28" borderId="63" applyNumberFormat="0" applyFont="0" applyAlignment="0" applyProtection="0"/>
    <xf numFmtId="187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42" fillId="28" borderId="63" applyNumberFormat="0" applyFont="0" applyAlignment="0" applyProtection="0"/>
    <xf numFmtId="187" fontId="212" fillId="125" borderId="63" applyNumberForma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42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12" fillId="28" borderId="63" applyNumberFormat="0" applyFont="0" applyAlignment="0" applyProtection="0"/>
    <xf numFmtId="187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7" fontId="291" fillId="0" borderId="2" applyBorder="0">
      <alignment vertical="center"/>
    </xf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15" fillId="0" borderId="0"/>
    <xf numFmtId="0" fontId="15" fillId="0" borderId="0"/>
    <xf numFmtId="187" fontId="15" fillId="0" borderId="0"/>
    <xf numFmtId="181" fontId="17" fillId="0" borderId="0">
      <alignment vertical="top"/>
    </xf>
    <xf numFmtId="0" fontId="17" fillId="0" borderId="0">
      <alignment vertical="top"/>
    </xf>
    <xf numFmtId="181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1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7" fontId="12" fillId="0" borderId="0"/>
    <xf numFmtId="0" fontId="12" fillId="0" borderId="0"/>
    <xf numFmtId="187" fontId="12" fillId="0" borderId="0"/>
    <xf numFmtId="181" fontId="17" fillId="0" borderId="0">
      <alignment vertical="top"/>
    </xf>
    <xf numFmtId="0" fontId="12" fillId="0" borderId="0"/>
    <xf numFmtId="0" fontId="12" fillId="0" borderId="0"/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1" fontId="17" fillId="0" borderId="0">
      <alignment vertical="top"/>
    </xf>
    <xf numFmtId="0" fontId="15" fillId="0" borderId="0"/>
    <xf numFmtId="181" fontId="17" fillId="0" borderId="0">
      <alignment vertical="top"/>
    </xf>
    <xf numFmtId="187" fontId="212" fillId="0" borderId="0"/>
    <xf numFmtId="0" fontId="212" fillId="0" borderId="0"/>
    <xf numFmtId="181" fontId="17" fillId="0" borderId="0">
      <alignment vertical="top"/>
    </xf>
    <xf numFmtId="0" fontId="212" fillId="0" borderId="0"/>
    <xf numFmtId="0" fontId="15" fillId="0" borderId="0"/>
    <xf numFmtId="181" fontId="17" fillId="0" borderId="0">
      <alignment vertical="top"/>
    </xf>
    <xf numFmtId="187" fontId="212" fillId="0" borderId="0"/>
    <xf numFmtId="0" fontId="16" fillId="0" borderId="0"/>
    <xf numFmtId="181" fontId="17" fillId="0" borderId="0">
      <alignment vertical="top"/>
    </xf>
    <xf numFmtId="187" fontId="212" fillId="0" borderId="0"/>
    <xf numFmtId="0" fontId="212" fillId="0" borderId="0"/>
    <xf numFmtId="0" fontId="15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0" fontId="14" fillId="0" borderId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7" fontId="297" fillId="0" borderId="0"/>
    <xf numFmtId="3" fontId="7" fillId="0" borderId="0" applyFont="0" applyBorder="0"/>
    <xf numFmtId="215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8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0" fontId="1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6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0" borderId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0" borderId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2" fontId="26" fillId="0" borderId="9">
      <alignment vertical="top" wrapText="1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4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69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34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5" fontId="10" fillId="128" borderId="28" xfId="3" applyNumberFormat="1" applyFont="1" applyFill="1" applyBorder="1" applyAlignment="1">
      <alignment horizontal="center" vertical="center"/>
    </xf>
    <xf numFmtId="285" fontId="10" fillId="128" borderId="28" xfId="3" applyNumberFormat="1" applyFont="1" applyFill="1" applyBorder="1" applyAlignment="1">
      <alignment horizontal="center" vertical="center" wrapText="1"/>
    </xf>
    <xf numFmtId="285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285" fontId="2" fillId="0" borderId="2" xfId="1" applyNumberFormat="1" applyFont="1" applyFill="1" applyBorder="1" applyAlignment="1">
      <alignment horizontal="center" vertical="center" wrapText="1"/>
    </xf>
    <xf numFmtId="285" fontId="3" fillId="128" borderId="2" xfId="1" applyNumberFormat="1" applyFont="1" applyFill="1" applyBorder="1" applyAlignment="1">
      <alignment horizontal="center" vertical="center" wrapText="1"/>
    </xf>
    <xf numFmtId="166" fontId="2" fillId="6" borderId="2" xfId="1" applyNumberFormat="1" applyFont="1" applyFill="1" applyBorder="1" applyAlignment="1">
      <alignment horizontal="center" vertical="center" wrapText="1"/>
    </xf>
    <xf numFmtId="285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5" fontId="3" fillId="0" borderId="2" xfId="1" applyNumberFormat="1" applyFont="1" applyFill="1" applyBorder="1" applyAlignment="1">
      <alignment horizontal="center" vertical="center" wrapText="1"/>
    </xf>
    <xf numFmtId="285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6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6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302" fillId="6" borderId="28" xfId="3" applyFont="1" applyFill="1" applyBorder="1" applyAlignment="1">
      <alignment horizontal="center" wrapText="1"/>
    </xf>
    <xf numFmtId="285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285" fontId="10" fillId="0" borderId="28" xfId="3" applyNumberFormat="1" applyFont="1" applyFill="1" applyBorder="1" applyAlignment="1">
      <alignment horizontal="center" vertical="center"/>
    </xf>
    <xf numFmtId="285" fontId="10" fillId="0" borderId="28" xfId="3" applyNumberFormat="1" applyFont="1" applyFill="1" applyBorder="1" applyAlignment="1">
      <alignment horizontal="center" vertical="center" wrapText="1"/>
    </xf>
    <xf numFmtId="285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0" fontId="303" fillId="6" borderId="68" xfId="3" applyFont="1" applyFill="1" applyBorder="1" applyAlignment="1">
      <alignment horizontal="center" wrapText="1"/>
    </xf>
    <xf numFmtId="43" fontId="2" fillId="0" borderId="0" xfId="1" applyFont="1" applyFill="1" applyAlignment="1"/>
    <xf numFmtId="0" fontId="0" fillId="0" borderId="0" xfId="0" applyAlignment="1"/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38"/>
  <sheetViews>
    <sheetView tabSelected="1" view="pageBreakPreview" zoomScale="60" zoomScaleNormal="55" workbookViewId="0">
      <selection activeCell="O9" sqref="O9"/>
    </sheetView>
  </sheetViews>
  <sheetFormatPr defaultColWidth="7.5" defaultRowHeight="15.75" outlineLevelRow="1"/>
  <cols>
    <col min="1" max="1" width="11.796875" style="11" bestFit="1" customWidth="1"/>
    <col min="2" max="2" width="72.19921875" style="30" customWidth="1"/>
    <col min="3" max="3" width="13.09765625" style="11" customWidth="1"/>
    <col min="4" max="4" width="14.5" style="11" customWidth="1"/>
    <col min="5" max="5" width="11.796875" style="11" customWidth="1"/>
    <col min="6" max="6" width="7.59765625" style="11" customWidth="1"/>
    <col min="7" max="7" width="8.19921875" style="11" customWidth="1"/>
    <col min="8" max="8" width="8.5" style="71" customWidth="1"/>
    <col min="9" max="9" width="7.59765625" style="11" customWidth="1"/>
    <col min="10" max="10" width="7.19921875" style="11" customWidth="1"/>
    <col min="11" max="11" width="7.69921875" style="11" customWidth="1"/>
    <col min="12" max="12" width="8.5" style="11" customWidth="1"/>
    <col min="13" max="13" width="8.3984375" style="11" customWidth="1"/>
    <col min="14" max="14" width="7.8984375" style="11" customWidth="1"/>
    <col min="15" max="15" width="8.296875" style="11" customWidth="1"/>
    <col min="16" max="16" width="8.8984375" style="11" customWidth="1"/>
    <col min="17" max="18" width="8.796875" style="11" customWidth="1"/>
    <col min="19" max="19" width="9.8984375" style="11" customWidth="1"/>
    <col min="20" max="20" width="9.3984375" style="11" customWidth="1"/>
    <col min="21" max="21" width="8.796875" style="11" customWidth="1"/>
    <col min="22" max="22" width="22.796875" style="31" customWidth="1"/>
    <col min="23" max="23" width="11.3984375" style="29" customWidth="1"/>
    <col min="24" max="24" width="11.8984375" style="29" customWidth="1"/>
    <col min="25" max="25" width="39.3984375" style="11" customWidth="1"/>
    <col min="26" max="63" width="8.796875" style="11" customWidth="1"/>
    <col min="64" max="64" width="10.09765625" style="11" customWidth="1"/>
    <col min="65" max="65" width="9.59765625" style="11" customWidth="1"/>
    <col min="66" max="66" width="11.69921875" style="11" customWidth="1"/>
    <col min="67" max="67" width="12.59765625" style="11" customWidth="1"/>
    <col min="68" max="68" width="10.796875" style="11" customWidth="1"/>
    <col min="69" max="69" width="9.69921875" style="11" customWidth="1"/>
    <col min="70" max="70" width="14.59765625" style="11" customWidth="1"/>
    <col min="71" max="16384" width="7.5" style="11"/>
  </cols>
  <sheetData>
    <row r="1" spans="1:24" s="1" customFormat="1" ht="18.75" outlineLevel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V1" s="2"/>
    </row>
    <row r="2" spans="1:24" s="1" customFormat="1" ht="18.75" outlineLevel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V2" s="3"/>
    </row>
    <row r="3" spans="1:24" s="4" customFormat="1" ht="18.75" outlineLevel="1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73"/>
      <c r="P3" s="73"/>
      <c r="Q3" s="74"/>
      <c r="V3" s="5"/>
    </row>
    <row r="4" spans="1:24" s="4" customFormat="1" ht="18.75" outlineLevel="1">
      <c r="A4" s="131" t="s">
        <v>132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75"/>
      <c r="P4" s="75"/>
      <c r="Q4" s="75"/>
      <c r="V4" s="5"/>
    </row>
    <row r="5" spans="1:24" s="4" customFormat="1" ht="18.75" outlineLevel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4"/>
      <c r="V5" s="5"/>
    </row>
    <row r="6" spans="1:24" s="4" customFormat="1" ht="18.75" outlineLevel="1">
      <c r="A6" s="131" t="s">
        <v>124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75"/>
      <c r="P6" s="75"/>
      <c r="Q6" s="74"/>
      <c r="V6" s="5"/>
    </row>
    <row r="7" spans="1:24" s="1" customFormat="1" outlineLevel="1">
      <c r="A7" s="132" t="s">
        <v>123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77"/>
      <c r="P7" s="77"/>
      <c r="Q7" s="72"/>
      <c r="V7" s="6"/>
    </row>
    <row r="8" spans="1:24" s="1" customFormat="1" outlineLevel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2"/>
      <c r="V8" s="6"/>
    </row>
    <row r="9" spans="1:24" s="1" customFormat="1" ht="18.75" outlineLevel="1">
      <c r="A9" s="133" t="s">
        <v>125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79"/>
      <c r="P9" s="79"/>
      <c r="Q9" s="72"/>
      <c r="V9" s="6"/>
    </row>
    <row r="10" spans="1:24" s="1" customFormat="1" outlineLevel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V10" s="6"/>
    </row>
    <row r="11" spans="1:24" s="1" customFormat="1" ht="18.75" outlineLevel="1">
      <c r="A11" s="121" t="s">
        <v>122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80"/>
      <c r="P11" s="81"/>
      <c r="Q11" s="72"/>
      <c r="V11" s="6"/>
    </row>
    <row r="12" spans="1:24" s="1" customFormat="1" ht="32.25" customHeight="1" outlineLevel="1">
      <c r="A12" s="122" t="s">
        <v>121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77"/>
      <c r="P12" s="77"/>
      <c r="Q12" s="72"/>
      <c r="V12" s="6"/>
    </row>
    <row r="13" spans="1:24" s="10" customFormat="1" ht="15">
      <c r="A13" s="82"/>
      <c r="B13" s="82"/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"/>
      <c r="S13" s="8"/>
      <c r="T13" s="8"/>
      <c r="U13" s="8"/>
      <c r="V13" s="7"/>
      <c r="W13" s="9"/>
      <c r="X13" s="9"/>
    </row>
    <row r="14" spans="1:24" ht="14.25" customHeight="1">
      <c r="A14" s="123" t="s">
        <v>1</v>
      </c>
      <c r="B14" s="124" t="s">
        <v>2</v>
      </c>
      <c r="C14" s="123" t="s">
        <v>3</v>
      </c>
      <c r="D14" s="125" t="s">
        <v>4</v>
      </c>
      <c r="E14" s="125" t="s">
        <v>126</v>
      </c>
      <c r="F14" s="107" t="s">
        <v>127</v>
      </c>
      <c r="G14" s="108"/>
      <c r="H14" s="128" t="s">
        <v>128</v>
      </c>
      <c r="I14" s="128"/>
      <c r="J14" s="128"/>
      <c r="K14" s="128"/>
      <c r="L14" s="128"/>
      <c r="M14" s="128"/>
      <c r="N14" s="128"/>
      <c r="O14" s="128"/>
      <c r="P14" s="128"/>
      <c r="Q14" s="129"/>
      <c r="R14" s="107" t="s">
        <v>5</v>
      </c>
      <c r="S14" s="108"/>
      <c r="T14" s="107" t="s">
        <v>6</v>
      </c>
      <c r="U14" s="108"/>
      <c r="V14" s="113" t="s">
        <v>7</v>
      </c>
      <c r="W14" s="103"/>
      <c r="X14" s="104"/>
    </row>
    <row r="15" spans="1:24">
      <c r="A15" s="123"/>
      <c r="B15" s="124"/>
      <c r="C15" s="123"/>
      <c r="D15" s="126"/>
      <c r="E15" s="126"/>
      <c r="F15" s="109"/>
      <c r="G15" s="110"/>
      <c r="H15" s="116" t="s">
        <v>8</v>
      </c>
      <c r="I15" s="117"/>
      <c r="J15" s="116" t="s">
        <v>9</v>
      </c>
      <c r="K15" s="117"/>
      <c r="L15" s="116" t="s">
        <v>10</v>
      </c>
      <c r="M15" s="117"/>
      <c r="N15" s="116" t="s">
        <v>11</v>
      </c>
      <c r="O15" s="117"/>
      <c r="P15" s="116" t="s">
        <v>12</v>
      </c>
      <c r="Q15" s="117"/>
      <c r="R15" s="109"/>
      <c r="S15" s="110"/>
      <c r="T15" s="109"/>
      <c r="U15" s="110"/>
      <c r="V15" s="114"/>
      <c r="W15" s="103"/>
      <c r="X15" s="104"/>
    </row>
    <row r="16" spans="1:24" ht="94.9" customHeight="1">
      <c r="A16" s="123"/>
      <c r="B16" s="124"/>
      <c r="C16" s="123"/>
      <c r="D16" s="126"/>
      <c r="E16" s="126"/>
      <c r="F16" s="111"/>
      <c r="G16" s="112"/>
      <c r="H16" s="105" t="s">
        <v>13</v>
      </c>
      <c r="I16" s="105" t="s">
        <v>14</v>
      </c>
      <c r="J16" s="105" t="s">
        <v>13</v>
      </c>
      <c r="K16" s="105" t="s">
        <v>14</v>
      </c>
      <c r="L16" s="105" t="s">
        <v>13</v>
      </c>
      <c r="M16" s="105" t="s">
        <v>14</v>
      </c>
      <c r="N16" s="105" t="s">
        <v>13</v>
      </c>
      <c r="O16" s="105" t="s">
        <v>14</v>
      </c>
      <c r="P16" s="105" t="s">
        <v>13</v>
      </c>
      <c r="Q16" s="105" t="s">
        <v>14</v>
      </c>
      <c r="R16" s="111"/>
      <c r="S16" s="112"/>
      <c r="T16" s="111"/>
      <c r="U16" s="112"/>
      <c r="V16" s="114"/>
      <c r="W16" s="103"/>
      <c r="X16" s="104"/>
    </row>
    <row r="17" spans="1:41" ht="82.5" customHeight="1">
      <c r="A17" s="123"/>
      <c r="B17" s="124"/>
      <c r="C17" s="123"/>
      <c r="D17" s="127"/>
      <c r="E17" s="127"/>
      <c r="F17" s="12" t="s">
        <v>15</v>
      </c>
      <c r="G17" s="12" t="s">
        <v>16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2" t="s">
        <v>17</v>
      </c>
      <c r="S17" s="12" t="s">
        <v>16</v>
      </c>
      <c r="T17" s="13" t="s">
        <v>18</v>
      </c>
      <c r="U17" s="13" t="s">
        <v>19</v>
      </c>
      <c r="V17" s="115"/>
      <c r="W17" s="103"/>
      <c r="X17" s="104"/>
    </row>
    <row r="18" spans="1:41" s="17" customFormat="1" ht="18" customHeight="1">
      <c r="A18" s="14">
        <v>1</v>
      </c>
      <c r="B18" s="14">
        <v>2</v>
      </c>
      <c r="C18" s="14">
        <v>3</v>
      </c>
      <c r="D18" s="14">
        <f>C18+1</f>
        <v>4</v>
      </c>
      <c r="E18" s="14">
        <v>5</v>
      </c>
      <c r="F18" s="14">
        <f>E18+1</f>
        <v>6</v>
      </c>
      <c r="G18" s="14">
        <f>F18+1</f>
        <v>7</v>
      </c>
      <c r="H18" s="14">
        <f>G18+1</f>
        <v>8</v>
      </c>
      <c r="I18" s="14">
        <f t="shared" ref="I18:V18" si="0">H18+1</f>
        <v>9</v>
      </c>
      <c r="J18" s="14">
        <f t="shared" si="0"/>
        <v>10</v>
      </c>
      <c r="K18" s="14">
        <f t="shared" si="0"/>
        <v>11</v>
      </c>
      <c r="L18" s="14">
        <f t="shared" si="0"/>
        <v>12</v>
      </c>
      <c r="M18" s="14">
        <f t="shared" si="0"/>
        <v>13</v>
      </c>
      <c r="N18" s="14">
        <f t="shared" si="0"/>
        <v>14</v>
      </c>
      <c r="O18" s="14">
        <f t="shared" si="0"/>
        <v>15</v>
      </c>
      <c r="P18" s="14">
        <f t="shared" si="0"/>
        <v>16</v>
      </c>
      <c r="Q18" s="14">
        <f t="shared" si="0"/>
        <v>17</v>
      </c>
      <c r="R18" s="14">
        <f>Q18+1</f>
        <v>18</v>
      </c>
      <c r="S18" s="14">
        <f t="shared" si="0"/>
        <v>19</v>
      </c>
      <c r="T18" s="14">
        <f t="shared" si="0"/>
        <v>20</v>
      </c>
      <c r="U18" s="14">
        <f t="shared" si="0"/>
        <v>21</v>
      </c>
      <c r="V18" s="14">
        <f t="shared" si="0"/>
        <v>22</v>
      </c>
      <c r="W18" s="15"/>
      <c r="X18" s="16"/>
    </row>
    <row r="19" spans="1:41" s="19" customFormat="1" ht="33" customHeight="1">
      <c r="A19" s="42" t="s">
        <v>101</v>
      </c>
      <c r="B19" s="43" t="s">
        <v>20</v>
      </c>
      <c r="C19" s="44" t="str">
        <f>C27</f>
        <v xml:space="preserve">K_01-АПТ-18
</v>
      </c>
      <c r="D19" s="58">
        <f>D27</f>
        <v>5.597296</v>
      </c>
      <c r="E19" s="58">
        <f t="shared" ref="E19:S19" si="1">E27</f>
        <v>0</v>
      </c>
      <c r="F19" s="58" t="str">
        <f t="shared" si="1"/>
        <v>нд</v>
      </c>
      <c r="G19" s="58">
        <f t="shared" si="1"/>
        <v>1.1194599999999999</v>
      </c>
      <c r="H19" s="58">
        <f t="shared" si="1"/>
        <v>1.1194599999999999</v>
      </c>
      <c r="I19" s="58">
        <f t="shared" si="1"/>
        <v>0</v>
      </c>
      <c r="J19" s="58">
        <f t="shared" si="1"/>
        <v>0</v>
      </c>
      <c r="K19" s="58">
        <f t="shared" si="1"/>
        <v>0</v>
      </c>
      <c r="L19" s="58">
        <f t="shared" si="1"/>
        <v>0</v>
      </c>
      <c r="M19" s="58">
        <f t="shared" si="1"/>
        <v>0</v>
      </c>
      <c r="N19" s="58">
        <f t="shared" si="1"/>
        <v>0</v>
      </c>
      <c r="O19" s="58" t="str">
        <f t="shared" si="1"/>
        <v>нд</v>
      </c>
      <c r="P19" s="58">
        <f t="shared" si="1"/>
        <v>1.1194599999999999</v>
      </c>
      <c r="Q19" s="58" t="str">
        <f t="shared" si="1"/>
        <v>нд</v>
      </c>
      <c r="R19" s="58" t="str">
        <f t="shared" si="1"/>
        <v>нд</v>
      </c>
      <c r="S19" s="58">
        <f t="shared" si="1"/>
        <v>1.119459</v>
      </c>
      <c r="T19" s="58">
        <f>I19-H19</f>
        <v>-1.1194599999999999</v>
      </c>
      <c r="U19" s="55">
        <f>U27</f>
        <v>-1</v>
      </c>
      <c r="V19" s="118" t="s">
        <v>129</v>
      </c>
      <c r="W19" s="18"/>
      <c r="X19" s="32"/>
    </row>
    <row r="20" spans="1:41" s="19" customFormat="1" ht="27.75" customHeight="1" outlineLevel="1">
      <c r="A20" s="91" t="s">
        <v>22</v>
      </c>
      <c r="B20" s="92" t="s">
        <v>23</v>
      </c>
      <c r="C20" s="47" t="s">
        <v>102</v>
      </c>
      <c r="D20" s="93" t="s">
        <v>21</v>
      </c>
      <c r="E20" s="93" t="s">
        <v>21</v>
      </c>
      <c r="F20" s="93" t="s">
        <v>21</v>
      </c>
      <c r="G20" s="93" t="s">
        <v>21</v>
      </c>
      <c r="H20" s="93" t="s">
        <v>21</v>
      </c>
      <c r="I20" s="93" t="s">
        <v>21</v>
      </c>
      <c r="J20" s="93" t="s">
        <v>21</v>
      </c>
      <c r="K20" s="93" t="s">
        <v>21</v>
      </c>
      <c r="L20" s="62" t="s">
        <v>21</v>
      </c>
      <c r="M20" s="93" t="s">
        <v>21</v>
      </c>
      <c r="N20" s="62" t="s">
        <v>21</v>
      </c>
      <c r="O20" s="62" t="s">
        <v>21</v>
      </c>
      <c r="P20" s="62" t="s">
        <v>21</v>
      </c>
      <c r="Q20" s="62" t="s">
        <v>21</v>
      </c>
      <c r="R20" s="93" t="s">
        <v>21</v>
      </c>
      <c r="S20" s="93" t="s">
        <v>21</v>
      </c>
      <c r="T20" s="93" t="s">
        <v>21</v>
      </c>
      <c r="U20" s="93" t="s">
        <v>21</v>
      </c>
      <c r="V20" s="119"/>
      <c r="W20" s="33"/>
      <c r="X20" s="34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</row>
    <row r="21" spans="1:41" s="19" customFormat="1" ht="24" customHeight="1" outlineLevel="1">
      <c r="A21" s="91" t="s">
        <v>24</v>
      </c>
      <c r="B21" s="92" t="s">
        <v>25</v>
      </c>
      <c r="C21" s="47" t="s">
        <v>102</v>
      </c>
      <c r="D21" s="62" t="str">
        <f>D48</f>
        <v>нд</v>
      </c>
      <c r="E21" s="93" t="s">
        <v>21</v>
      </c>
      <c r="F21" s="93" t="s">
        <v>21</v>
      </c>
      <c r="G21" s="62" t="str">
        <f t="shared" ref="G21:Q21" si="2">G48</f>
        <v>нд</v>
      </c>
      <c r="H21" s="62" t="str">
        <f t="shared" si="2"/>
        <v>нд</v>
      </c>
      <c r="I21" s="62" t="str">
        <f t="shared" si="2"/>
        <v>нд</v>
      </c>
      <c r="J21" s="62" t="str">
        <f t="shared" si="2"/>
        <v>нд</v>
      </c>
      <c r="K21" s="62" t="str">
        <f t="shared" si="2"/>
        <v>нд</v>
      </c>
      <c r="L21" s="62" t="str">
        <f t="shared" si="2"/>
        <v>нд</v>
      </c>
      <c r="M21" s="62" t="str">
        <f t="shared" si="2"/>
        <v>нд</v>
      </c>
      <c r="N21" s="62" t="str">
        <f t="shared" si="2"/>
        <v>нд</v>
      </c>
      <c r="O21" s="62" t="str">
        <f t="shared" si="2"/>
        <v>нд</v>
      </c>
      <c r="P21" s="62" t="str">
        <f t="shared" si="2"/>
        <v>нд</v>
      </c>
      <c r="Q21" s="62" t="str">
        <f t="shared" si="2"/>
        <v>нд</v>
      </c>
      <c r="R21" s="93" t="s">
        <v>21</v>
      </c>
      <c r="S21" s="62" t="str">
        <f>S48</f>
        <v>нд</v>
      </c>
      <c r="T21" s="62" t="s">
        <v>21</v>
      </c>
      <c r="U21" s="20" t="s">
        <v>21</v>
      </c>
      <c r="V21" s="119"/>
      <c r="W21" s="33"/>
      <c r="X21" s="34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</row>
    <row r="22" spans="1:41" s="19" customFormat="1" ht="30" customHeight="1" outlineLevel="1">
      <c r="A22" s="91" t="s">
        <v>26</v>
      </c>
      <c r="B22" s="97" t="s">
        <v>27</v>
      </c>
      <c r="C22" s="47" t="s">
        <v>102</v>
      </c>
      <c r="D22" s="93" t="s">
        <v>21</v>
      </c>
      <c r="E22" s="93" t="s">
        <v>21</v>
      </c>
      <c r="F22" s="93" t="s">
        <v>21</v>
      </c>
      <c r="G22" s="93" t="s">
        <v>21</v>
      </c>
      <c r="H22" s="93" t="s">
        <v>21</v>
      </c>
      <c r="I22" s="93" t="s">
        <v>21</v>
      </c>
      <c r="J22" s="93" t="s">
        <v>21</v>
      </c>
      <c r="K22" s="93" t="s">
        <v>21</v>
      </c>
      <c r="L22" s="62" t="s">
        <v>21</v>
      </c>
      <c r="M22" s="93" t="s">
        <v>21</v>
      </c>
      <c r="N22" s="62" t="s">
        <v>21</v>
      </c>
      <c r="O22" s="62" t="s">
        <v>21</v>
      </c>
      <c r="P22" s="62" t="s">
        <v>21</v>
      </c>
      <c r="Q22" s="62" t="s">
        <v>21</v>
      </c>
      <c r="R22" s="93" t="s">
        <v>21</v>
      </c>
      <c r="S22" s="93" t="s">
        <v>21</v>
      </c>
      <c r="T22" s="93" t="s">
        <v>21</v>
      </c>
      <c r="U22" s="93" t="s">
        <v>21</v>
      </c>
      <c r="V22" s="119"/>
      <c r="W22" s="33"/>
      <c r="X22" s="34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</row>
    <row r="23" spans="1:41" s="19" customFormat="1" ht="26.25" customHeight="1" outlineLevel="1">
      <c r="A23" s="94" t="s">
        <v>28</v>
      </c>
      <c r="B23" s="95" t="s">
        <v>29</v>
      </c>
      <c r="C23" s="96" t="s">
        <v>102</v>
      </c>
      <c r="D23" s="62" t="str">
        <f>D70</f>
        <v>нд</v>
      </c>
      <c r="E23" s="93" t="s">
        <v>21</v>
      </c>
      <c r="F23" s="93" t="s">
        <v>21</v>
      </c>
      <c r="G23" s="62" t="str">
        <f t="shared" ref="G23:Q23" si="3">G70</f>
        <v>нд</v>
      </c>
      <c r="H23" s="62" t="str">
        <f t="shared" si="3"/>
        <v>нд</v>
      </c>
      <c r="I23" s="62" t="str">
        <f t="shared" si="3"/>
        <v>нд</v>
      </c>
      <c r="J23" s="62" t="str">
        <f t="shared" si="3"/>
        <v>нд</v>
      </c>
      <c r="K23" s="62" t="str">
        <f t="shared" si="3"/>
        <v>нд</v>
      </c>
      <c r="L23" s="62" t="str">
        <f t="shared" si="3"/>
        <v>нд</v>
      </c>
      <c r="M23" s="62" t="str">
        <f t="shared" si="3"/>
        <v>нд</v>
      </c>
      <c r="N23" s="62" t="str">
        <f t="shared" si="3"/>
        <v>нд</v>
      </c>
      <c r="O23" s="62" t="str">
        <f t="shared" si="3"/>
        <v>нд</v>
      </c>
      <c r="P23" s="62" t="str">
        <f t="shared" si="3"/>
        <v>нд</v>
      </c>
      <c r="Q23" s="62" t="str">
        <f t="shared" si="3"/>
        <v>нд</v>
      </c>
      <c r="R23" s="93" t="s">
        <v>21</v>
      </c>
      <c r="S23" s="62" t="str">
        <f>S70</f>
        <v>нд</v>
      </c>
      <c r="T23" s="62" t="s">
        <v>21</v>
      </c>
      <c r="U23" s="20" t="s">
        <v>21</v>
      </c>
      <c r="V23" s="119"/>
      <c r="W23" s="33"/>
      <c r="X23" s="34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</row>
    <row r="24" spans="1:41" s="19" customFormat="1" ht="30" customHeight="1" outlineLevel="1">
      <c r="A24" s="91" t="s">
        <v>30</v>
      </c>
      <c r="B24" s="92" t="s">
        <v>31</v>
      </c>
      <c r="C24" s="47" t="s">
        <v>102</v>
      </c>
      <c r="D24" s="93" t="s">
        <v>21</v>
      </c>
      <c r="E24" s="93" t="s">
        <v>21</v>
      </c>
      <c r="F24" s="93" t="s">
        <v>21</v>
      </c>
      <c r="G24" s="93" t="s">
        <v>21</v>
      </c>
      <c r="H24" s="93" t="s">
        <v>21</v>
      </c>
      <c r="I24" s="93" t="s">
        <v>21</v>
      </c>
      <c r="J24" s="93" t="s">
        <v>21</v>
      </c>
      <c r="K24" s="93" t="s">
        <v>21</v>
      </c>
      <c r="L24" s="62" t="s">
        <v>21</v>
      </c>
      <c r="M24" s="93" t="s">
        <v>21</v>
      </c>
      <c r="N24" s="62" t="s">
        <v>21</v>
      </c>
      <c r="O24" s="62" t="s">
        <v>21</v>
      </c>
      <c r="P24" s="62" t="s">
        <v>21</v>
      </c>
      <c r="Q24" s="62" t="s">
        <v>21</v>
      </c>
      <c r="R24" s="93" t="s">
        <v>21</v>
      </c>
      <c r="S24" s="93" t="s">
        <v>21</v>
      </c>
      <c r="T24" s="93" t="s">
        <v>21</v>
      </c>
      <c r="U24" s="93" t="s">
        <v>21</v>
      </c>
      <c r="V24" s="119"/>
      <c r="W24" s="33"/>
      <c r="X24" s="34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</row>
    <row r="25" spans="1:41" s="19" customFormat="1" ht="27.75" customHeight="1" outlineLevel="1">
      <c r="A25" s="64" t="s">
        <v>32</v>
      </c>
      <c r="B25" s="69" t="s">
        <v>33</v>
      </c>
      <c r="C25" s="66" t="str">
        <f>C72</f>
        <v xml:space="preserve">K_01-АПТ-18
</v>
      </c>
      <c r="D25" s="63">
        <f>D72</f>
        <v>5.597296</v>
      </c>
      <c r="E25" s="63">
        <f t="shared" ref="E25:S25" si="4">E72</f>
        <v>0</v>
      </c>
      <c r="F25" s="63" t="str">
        <f t="shared" si="4"/>
        <v>нд</v>
      </c>
      <c r="G25" s="63">
        <f t="shared" si="4"/>
        <v>1.1194599999999999</v>
      </c>
      <c r="H25" s="63">
        <f t="shared" si="4"/>
        <v>1.1194599999999999</v>
      </c>
      <c r="I25" s="63">
        <f t="shared" si="4"/>
        <v>0</v>
      </c>
      <c r="J25" s="63">
        <f t="shared" si="4"/>
        <v>0</v>
      </c>
      <c r="K25" s="63">
        <f t="shared" si="4"/>
        <v>0</v>
      </c>
      <c r="L25" s="63">
        <f t="shared" si="4"/>
        <v>0</v>
      </c>
      <c r="M25" s="63">
        <f t="shared" si="4"/>
        <v>0</v>
      </c>
      <c r="N25" s="63">
        <f t="shared" si="4"/>
        <v>0</v>
      </c>
      <c r="O25" s="63" t="str">
        <f t="shared" si="4"/>
        <v>нд</v>
      </c>
      <c r="P25" s="63">
        <f t="shared" si="4"/>
        <v>1.1194599999999999</v>
      </c>
      <c r="Q25" s="63" t="str">
        <f t="shared" si="4"/>
        <v>нд</v>
      </c>
      <c r="R25" s="63" t="str">
        <f t="shared" si="4"/>
        <v>нд</v>
      </c>
      <c r="S25" s="63">
        <f t="shared" si="4"/>
        <v>1.119459</v>
      </c>
      <c r="T25" s="63">
        <f>I25-H25</f>
        <v>-1.1194599999999999</v>
      </c>
      <c r="U25" s="68">
        <f>U72</f>
        <v>-1</v>
      </c>
      <c r="V25" s="119"/>
      <c r="W25" s="33"/>
      <c r="X25" s="34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</row>
    <row r="26" spans="1:41" s="22" customFormat="1" ht="21" customHeight="1">
      <c r="A26" s="45"/>
      <c r="B26" s="48"/>
      <c r="C26" s="88"/>
      <c r="D26" s="36"/>
      <c r="E26" s="36"/>
      <c r="F26" s="36"/>
      <c r="G26" s="36"/>
      <c r="H26" s="36"/>
      <c r="I26" s="36"/>
      <c r="J26" s="36"/>
      <c r="K26" s="36"/>
      <c r="L26" s="62"/>
      <c r="M26" s="36"/>
      <c r="N26" s="62"/>
      <c r="O26" s="62"/>
      <c r="P26" s="62"/>
      <c r="Q26" s="62"/>
      <c r="R26" s="36"/>
      <c r="S26" s="36"/>
      <c r="T26" s="36"/>
      <c r="U26" s="20"/>
      <c r="V26" s="119"/>
      <c r="W26" s="33"/>
      <c r="X26" s="21"/>
    </row>
    <row r="27" spans="1:41" s="23" customFormat="1" ht="31.5" customHeight="1">
      <c r="A27" s="49" t="s">
        <v>103</v>
      </c>
      <c r="B27" s="50" t="s">
        <v>104</v>
      </c>
      <c r="C27" s="86" t="str">
        <f>C72</f>
        <v xml:space="preserve">K_01-АПТ-18
</v>
      </c>
      <c r="D27" s="44">
        <f t="shared" ref="D27:S27" si="5">D72</f>
        <v>5.597296</v>
      </c>
      <c r="E27" s="44">
        <f t="shared" si="5"/>
        <v>0</v>
      </c>
      <c r="F27" s="51" t="str">
        <f t="shared" si="5"/>
        <v>нд</v>
      </c>
      <c r="G27" s="44">
        <f t="shared" si="5"/>
        <v>1.1194599999999999</v>
      </c>
      <c r="H27" s="44">
        <f t="shared" si="5"/>
        <v>1.1194599999999999</v>
      </c>
      <c r="I27" s="44">
        <f t="shared" si="5"/>
        <v>0</v>
      </c>
      <c r="J27" s="44">
        <f t="shared" si="5"/>
        <v>0</v>
      </c>
      <c r="K27" s="44">
        <f t="shared" si="5"/>
        <v>0</v>
      </c>
      <c r="L27" s="44">
        <f t="shared" si="5"/>
        <v>0</v>
      </c>
      <c r="M27" s="44">
        <f t="shared" si="5"/>
        <v>0</v>
      </c>
      <c r="N27" s="44">
        <f t="shared" si="5"/>
        <v>0</v>
      </c>
      <c r="O27" s="44" t="str">
        <f t="shared" si="5"/>
        <v>нд</v>
      </c>
      <c r="P27" s="44">
        <f t="shared" si="5"/>
        <v>1.1194599999999999</v>
      </c>
      <c r="Q27" s="44" t="str">
        <f t="shared" si="5"/>
        <v>нд</v>
      </c>
      <c r="R27" s="51" t="str">
        <f t="shared" si="5"/>
        <v>нд</v>
      </c>
      <c r="S27" s="44">
        <f t="shared" si="5"/>
        <v>1.119459</v>
      </c>
      <c r="T27" s="58">
        <f>I27-H27</f>
        <v>-1.1194599999999999</v>
      </c>
      <c r="U27" s="55">
        <f>U72</f>
        <v>-1</v>
      </c>
      <c r="V27" s="119"/>
      <c r="W27" s="33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</row>
    <row r="28" spans="1:41" s="24" customFormat="1" ht="28.5" customHeight="1" outlineLevel="1">
      <c r="A28" s="91" t="s">
        <v>34</v>
      </c>
      <c r="B28" s="92" t="s">
        <v>35</v>
      </c>
      <c r="C28" s="88" t="s">
        <v>102</v>
      </c>
      <c r="D28" s="93" t="s">
        <v>21</v>
      </c>
      <c r="E28" s="93" t="s">
        <v>21</v>
      </c>
      <c r="F28" s="93" t="s">
        <v>21</v>
      </c>
      <c r="G28" s="93" t="s">
        <v>21</v>
      </c>
      <c r="H28" s="93" t="s">
        <v>21</v>
      </c>
      <c r="I28" s="93" t="s">
        <v>21</v>
      </c>
      <c r="J28" s="93" t="s">
        <v>21</v>
      </c>
      <c r="K28" s="93" t="s">
        <v>21</v>
      </c>
      <c r="L28" s="93" t="s">
        <v>21</v>
      </c>
      <c r="M28" s="93" t="s">
        <v>21</v>
      </c>
      <c r="N28" s="93" t="s">
        <v>21</v>
      </c>
      <c r="O28" s="93" t="s">
        <v>21</v>
      </c>
      <c r="P28" s="93" t="s">
        <v>21</v>
      </c>
      <c r="Q28" s="93" t="s">
        <v>21</v>
      </c>
      <c r="R28" s="93" t="s">
        <v>21</v>
      </c>
      <c r="S28" s="93" t="s">
        <v>21</v>
      </c>
      <c r="T28" s="93" t="s">
        <v>21</v>
      </c>
      <c r="U28" s="93" t="s">
        <v>21</v>
      </c>
      <c r="V28" s="119"/>
      <c r="W28" s="33"/>
      <c r="X28" s="37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</row>
    <row r="29" spans="1:41" s="25" customFormat="1" ht="31.15" hidden="1" customHeight="1" outlineLevel="1">
      <c r="A29" s="45" t="s">
        <v>36</v>
      </c>
      <c r="B29" s="46" t="s">
        <v>37</v>
      </c>
      <c r="C29" s="88" t="s">
        <v>102</v>
      </c>
      <c r="D29" s="93" t="s">
        <v>21</v>
      </c>
      <c r="E29" s="93" t="s">
        <v>21</v>
      </c>
      <c r="F29" s="93" t="s">
        <v>21</v>
      </c>
      <c r="G29" s="93" t="s">
        <v>21</v>
      </c>
      <c r="H29" s="93" t="s">
        <v>21</v>
      </c>
      <c r="I29" s="93" t="s">
        <v>21</v>
      </c>
      <c r="J29" s="93" t="s">
        <v>21</v>
      </c>
      <c r="K29" s="93" t="s">
        <v>21</v>
      </c>
      <c r="L29" s="93" t="s">
        <v>21</v>
      </c>
      <c r="M29" s="93" t="s">
        <v>21</v>
      </c>
      <c r="N29" s="93" t="s">
        <v>21</v>
      </c>
      <c r="O29" s="93" t="s">
        <v>21</v>
      </c>
      <c r="P29" s="93" t="s">
        <v>21</v>
      </c>
      <c r="Q29" s="93" t="s">
        <v>21</v>
      </c>
      <c r="R29" s="93" t="s">
        <v>21</v>
      </c>
      <c r="S29" s="93" t="s">
        <v>21</v>
      </c>
      <c r="T29" s="93" t="s">
        <v>21</v>
      </c>
      <c r="U29" s="93" t="s">
        <v>21</v>
      </c>
      <c r="V29" s="119"/>
      <c r="W29" s="38"/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</row>
    <row r="30" spans="1:41" s="19" customFormat="1" ht="31.15" hidden="1" customHeight="1" outlineLevel="1">
      <c r="A30" s="98" t="s">
        <v>38</v>
      </c>
      <c r="B30" s="99" t="s">
        <v>39</v>
      </c>
      <c r="C30" s="88" t="s">
        <v>102</v>
      </c>
      <c r="D30" s="93" t="s">
        <v>21</v>
      </c>
      <c r="E30" s="93" t="s">
        <v>21</v>
      </c>
      <c r="F30" s="93" t="s">
        <v>21</v>
      </c>
      <c r="G30" s="93" t="s">
        <v>21</v>
      </c>
      <c r="H30" s="93" t="s">
        <v>21</v>
      </c>
      <c r="I30" s="93" t="s">
        <v>21</v>
      </c>
      <c r="J30" s="93" t="s">
        <v>21</v>
      </c>
      <c r="K30" s="93" t="s">
        <v>21</v>
      </c>
      <c r="L30" s="93" t="s">
        <v>21</v>
      </c>
      <c r="M30" s="93" t="s">
        <v>21</v>
      </c>
      <c r="N30" s="93" t="s">
        <v>21</v>
      </c>
      <c r="O30" s="93" t="s">
        <v>21</v>
      </c>
      <c r="P30" s="93" t="s">
        <v>21</v>
      </c>
      <c r="Q30" s="93" t="s">
        <v>21</v>
      </c>
      <c r="R30" s="93" t="s">
        <v>21</v>
      </c>
      <c r="S30" s="93" t="s">
        <v>21</v>
      </c>
      <c r="T30" s="93" t="s">
        <v>21</v>
      </c>
      <c r="U30" s="93" t="s">
        <v>21</v>
      </c>
      <c r="V30" s="119"/>
      <c r="W30" s="33"/>
      <c r="X30" s="37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</row>
    <row r="31" spans="1:41" s="28" customFormat="1" ht="31.15" hidden="1" customHeight="1" outlineLevel="1">
      <c r="A31" s="98" t="s">
        <v>40</v>
      </c>
      <c r="B31" s="99" t="s">
        <v>41</v>
      </c>
      <c r="C31" s="88" t="s">
        <v>102</v>
      </c>
      <c r="D31" s="93" t="s">
        <v>21</v>
      </c>
      <c r="E31" s="93" t="s">
        <v>21</v>
      </c>
      <c r="F31" s="93" t="s">
        <v>21</v>
      </c>
      <c r="G31" s="93" t="s">
        <v>21</v>
      </c>
      <c r="H31" s="93" t="s">
        <v>21</v>
      </c>
      <c r="I31" s="93" t="s">
        <v>21</v>
      </c>
      <c r="J31" s="93" t="s">
        <v>21</v>
      </c>
      <c r="K31" s="93" t="s">
        <v>21</v>
      </c>
      <c r="L31" s="93" t="s">
        <v>21</v>
      </c>
      <c r="M31" s="93" t="s">
        <v>21</v>
      </c>
      <c r="N31" s="93" t="s">
        <v>21</v>
      </c>
      <c r="O31" s="93" t="s">
        <v>21</v>
      </c>
      <c r="P31" s="93" t="s">
        <v>21</v>
      </c>
      <c r="Q31" s="93" t="s">
        <v>21</v>
      </c>
      <c r="R31" s="93" t="s">
        <v>21</v>
      </c>
      <c r="S31" s="93" t="s">
        <v>21</v>
      </c>
      <c r="T31" s="93" t="s">
        <v>21</v>
      </c>
      <c r="U31" s="93" t="s">
        <v>21</v>
      </c>
      <c r="V31" s="119"/>
      <c r="W31" s="26"/>
      <c r="X31" s="27"/>
    </row>
    <row r="32" spans="1:41" s="19" customFormat="1" ht="31.15" hidden="1" customHeight="1" outlineLevel="1">
      <c r="A32" s="98" t="s">
        <v>42</v>
      </c>
      <c r="B32" s="99" t="s">
        <v>105</v>
      </c>
      <c r="C32" s="88" t="s">
        <v>102</v>
      </c>
      <c r="D32" s="93" t="s">
        <v>21</v>
      </c>
      <c r="E32" s="93" t="s">
        <v>21</v>
      </c>
      <c r="F32" s="93" t="s">
        <v>21</v>
      </c>
      <c r="G32" s="93" t="s">
        <v>21</v>
      </c>
      <c r="H32" s="93" t="s">
        <v>21</v>
      </c>
      <c r="I32" s="93" t="s">
        <v>21</v>
      </c>
      <c r="J32" s="93" t="s">
        <v>21</v>
      </c>
      <c r="K32" s="93" t="s">
        <v>21</v>
      </c>
      <c r="L32" s="93" t="s">
        <v>21</v>
      </c>
      <c r="M32" s="93" t="s">
        <v>21</v>
      </c>
      <c r="N32" s="93" t="s">
        <v>21</v>
      </c>
      <c r="O32" s="93" t="s">
        <v>21</v>
      </c>
      <c r="P32" s="93" t="s">
        <v>21</v>
      </c>
      <c r="Q32" s="93" t="s">
        <v>21</v>
      </c>
      <c r="R32" s="93" t="s">
        <v>21</v>
      </c>
      <c r="S32" s="93" t="s">
        <v>21</v>
      </c>
      <c r="T32" s="93" t="s">
        <v>21</v>
      </c>
      <c r="U32" s="93" t="s">
        <v>21</v>
      </c>
      <c r="V32" s="119"/>
      <c r="W32" s="33"/>
      <c r="X32" s="37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</row>
    <row r="33" spans="1:41" s="28" customFormat="1" ht="15.6" hidden="1" customHeight="1" outlineLevel="1">
      <c r="A33" s="45" t="s">
        <v>43</v>
      </c>
      <c r="B33" s="46" t="s">
        <v>44</v>
      </c>
      <c r="C33" s="88" t="s">
        <v>102</v>
      </c>
      <c r="D33" s="93" t="s">
        <v>21</v>
      </c>
      <c r="E33" s="93" t="s">
        <v>21</v>
      </c>
      <c r="F33" s="93" t="s">
        <v>21</v>
      </c>
      <c r="G33" s="93" t="s">
        <v>21</v>
      </c>
      <c r="H33" s="93" t="s">
        <v>21</v>
      </c>
      <c r="I33" s="93" t="s">
        <v>21</v>
      </c>
      <c r="J33" s="93" t="s">
        <v>21</v>
      </c>
      <c r="K33" s="93" t="s">
        <v>21</v>
      </c>
      <c r="L33" s="93" t="s">
        <v>21</v>
      </c>
      <c r="M33" s="93" t="s">
        <v>21</v>
      </c>
      <c r="N33" s="93" t="s">
        <v>21</v>
      </c>
      <c r="O33" s="93" t="s">
        <v>21</v>
      </c>
      <c r="P33" s="93" t="s">
        <v>21</v>
      </c>
      <c r="Q33" s="93" t="s">
        <v>21</v>
      </c>
      <c r="R33" s="93" t="s">
        <v>21</v>
      </c>
      <c r="S33" s="93" t="s">
        <v>21</v>
      </c>
      <c r="T33" s="93" t="s">
        <v>21</v>
      </c>
      <c r="U33" s="93" t="s">
        <v>21</v>
      </c>
      <c r="V33" s="119"/>
      <c r="W33" s="26"/>
      <c r="X33" s="27"/>
    </row>
    <row r="34" spans="1:41" s="19" customFormat="1" ht="31.15" hidden="1" customHeight="1" outlineLevel="1">
      <c r="A34" s="45" t="s">
        <v>45</v>
      </c>
      <c r="B34" s="46" t="s">
        <v>46</v>
      </c>
      <c r="C34" s="88" t="s">
        <v>102</v>
      </c>
      <c r="D34" s="93" t="s">
        <v>21</v>
      </c>
      <c r="E34" s="93" t="s">
        <v>21</v>
      </c>
      <c r="F34" s="93" t="s">
        <v>21</v>
      </c>
      <c r="G34" s="93" t="s">
        <v>21</v>
      </c>
      <c r="H34" s="93" t="s">
        <v>21</v>
      </c>
      <c r="I34" s="93" t="s">
        <v>21</v>
      </c>
      <c r="J34" s="93" t="s">
        <v>21</v>
      </c>
      <c r="K34" s="93" t="s">
        <v>21</v>
      </c>
      <c r="L34" s="93" t="s">
        <v>21</v>
      </c>
      <c r="M34" s="93" t="s">
        <v>21</v>
      </c>
      <c r="N34" s="93" t="s">
        <v>21</v>
      </c>
      <c r="O34" s="93" t="s">
        <v>21</v>
      </c>
      <c r="P34" s="93" t="s">
        <v>21</v>
      </c>
      <c r="Q34" s="93" t="s">
        <v>21</v>
      </c>
      <c r="R34" s="93" t="s">
        <v>21</v>
      </c>
      <c r="S34" s="93" t="s">
        <v>21</v>
      </c>
      <c r="T34" s="93" t="s">
        <v>21</v>
      </c>
      <c r="U34" s="93" t="s">
        <v>21</v>
      </c>
      <c r="V34" s="119"/>
      <c r="W34" s="33"/>
      <c r="X34" s="37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</row>
    <row r="35" spans="1:41" s="28" customFormat="1" ht="45.6" hidden="1" customHeight="1" outlineLevel="1">
      <c r="A35" s="45" t="s">
        <v>47</v>
      </c>
      <c r="B35" s="46" t="s">
        <v>48</v>
      </c>
      <c r="C35" s="88" t="s">
        <v>102</v>
      </c>
      <c r="D35" s="93" t="s">
        <v>21</v>
      </c>
      <c r="E35" s="93" t="s">
        <v>21</v>
      </c>
      <c r="F35" s="93" t="s">
        <v>21</v>
      </c>
      <c r="G35" s="93" t="s">
        <v>21</v>
      </c>
      <c r="H35" s="93" t="s">
        <v>21</v>
      </c>
      <c r="I35" s="93" t="s">
        <v>21</v>
      </c>
      <c r="J35" s="93" t="s">
        <v>21</v>
      </c>
      <c r="K35" s="93" t="s">
        <v>21</v>
      </c>
      <c r="L35" s="93" t="s">
        <v>21</v>
      </c>
      <c r="M35" s="93" t="s">
        <v>21</v>
      </c>
      <c r="N35" s="93" t="s">
        <v>21</v>
      </c>
      <c r="O35" s="93" t="s">
        <v>21</v>
      </c>
      <c r="P35" s="93" t="s">
        <v>21</v>
      </c>
      <c r="Q35" s="93" t="s">
        <v>21</v>
      </c>
      <c r="R35" s="93" t="s">
        <v>21</v>
      </c>
      <c r="S35" s="93" t="s">
        <v>21</v>
      </c>
      <c r="T35" s="93" t="s">
        <v>21</v>
      </c>
      <c r="U35" s="93" t="s">
        <v>21</v>
      </c>
      <c r="V35" s="119"/>
      <c r="W35" s="26"/>
      <c r="X35" s="27"/>
    </row>
    <row r="36" spans="1:41" s="28" customFormat="1" ht="31.15" hidden="1" customHeight="1" outlineLevel="1">
      <c r="A36" s="45" t="s">
        <v>49</v>
      </c>
      <c r="B36" s="46" t="s">
        <v>106</v>
      </c>
      <c r="C36" s="88" t="s">
        <v>102</v>
      </c>
      <c r="D36" s="93" t="s">
        <v>21</v>
      </c>
      <c r="E36" s="93" t="s">
        <v>21</v>
      </c>
      <c r="F36" s="93" t="s">
        <v>21</v>
      </c>
      <c r="G36" s="93" t="s">
        <v>21</v>
      </c>
      <c r="H36" s="93" t="s">
        <v>21</v>
      </c>
      <c r="I36" s="93" t="s">
        <v>21</v>
      </c>
      <c r="J36" s="93" t="s">
        <v>21</v>
      </c>
      <c r="K36" s="93" t="s">
        <v>21</v>
      </c>
      <c r="L36" s="93" t="s">
        <v>21</v>
      </c>
      <c r="M36" s="93" t="s">
        <v>21</v>
      </c>
      <c r="N36" s="93" t="s">
        <v>21</v>
      </c>
      <c r="O36" s="93" t="s">
        <v>21</v>
      </c>
      <c r="P36" s="93" t="s">
        <v>21</v>
      </c>
      <c r="Q36" s="93" t="s">
        <v>21</v>
      </c>
      <c r="R36" s="93" t="s">
        <v>21</v>
      </c>
      <c r="S36" s="93" t="s">
        <v>21</v>
      </c>
      <c r="T36" s="93" t="s">
        <v>21</v>
      </c>
      <c r="U36" s="93" t="s">
        <v>21</v>
      </c>
      <c r="V36" s="119"/>
      <c r="W36" s="26"/>
      <c r="X36" s="27"/>
    </row>
    <row r="37" spans="1:41" s="28" customFormat="1" ht="15.6" hidden="1" customHeight="1" outlineLevel="1">
      <c r="A37" s="45" t="s">
        <v>50</v>
      </c>
      <c r="B37" s="46" t="s">
        <v>51</v>
      </c>
      <c r="C37" s="88" t="s">
        <v>102</v>
      </c>
      <c r="D37" s="93" t="s">
        <v>21</v>
      </c>
      <c r="E37" s="93" t="s">
        <v>21</v>
      </c>
      <c r="F37" s="93" t="s">
        <v>21</v>
      </c>
      <c r="G37" s="93" t="s">
        <v>21</v>
      </c>
      <c r="H37" s="93" t="s">
        <v>21</v>
      </c>
      <c r="I37" s="93" t="s">
        <v>21</v>
      </c>
      <c r="J37" s="93" t="s">
        <v>21</v>
      </c>
      <c r="K37" s="93" t="s">
        <v>21</v>
      </c>
      <c r="L37" s="93" t="s">
        <v>21</v>
      </c>
      <c r="M37" s="93" t="s">
        <v>21</v>
      </c>
      <c r="N37" s="93" t="s">
        <v>21</v>
      </c>
      <c r="O37" s="93" t="s">
        <v>21</v>
      </c>
      <c r="P37" s="93" t="s">
        <v>21</v>
      </c>
      <c r="Q37" s="93" t="s">
        <v>21</v>
      </c>
      <c r="R37" s="93" t="s">
        <v>21</v>
      </c>
      <c r="S37" s="93" t="s">
        <v>21</v>
      </c>
      <c r="T37" s="93" t="s">
        <v>21</v>
      </c>
      <c r="U37" s="93" t="s">
        <v>21</v>
      </c>
      <c r="V37" s="119"/>
      <c r="W37" s="26"/>
      <c r="X37" s="27"/>
    </row>
    <row r="38" spans="1:41" s="28" customFormat="1" ht="69.75" hidden="1" customHeight="1" outlineLevel="1">
      <c r="A38" s="45" t="s">
        <v>50</v>
      </c>
      <c r="B38" s="46" t="s">
        <v>98</v>
      </c>
      <c r="C38" s="88" t="s">
        <v>102</v>
      </c>
      <c r="D38" s="93" t="s">
        <v>21</v>
      </c>
      <c r="E38" s="93" t="s">
        <v>21</v>
      </c>
      <c r="F38" s="93" t="s">
        <v>21</v>
      </c>
      <c r="G38" s="93" t="s">
        <v>21</v>
      </c>
      <c r="H38" s="93" t="s">
        <v>21</v>
      </c>
      <c r="I38" s="93" t="s">
        <v>21</v>
      </c>
      <c r="J38" s="93" t="s">
        <v>21</v>
      </c>
      <c r="K38" s="93" t="s">
        <v>21</v>
      </c>
      <c r="L38" s="93" t="s">
        <v>21</v>
      </c>
      <c r="M38" s="93" t="s">
        <v>21</v>
      </c>
      <c r="N38" s="93" t="s">
        <v>21</v>
      </c>
      <c r="O38" s="93" t="s">
        <v>21</v>
      </c>
      <c r="P38" s="93" t="s">
        <v>21</v>
      </c>
      <c r="Q38" s="93" t="s">
        <v>21</v>
      </c>
      <c r="R38" s="93" t="s">
        <v>21</v>
      </c>
      <c r="S38" s="93" t="s">
        <v>21</v>
      </c>
      <c r="T38" s="93" t="s">
        <v>21</v>
      </c>
      <c r="U38" s="93" t="s">
        <v>21</v>
      </c>
      <c r="V38" s="119"/>
      <c r="W38" s="26"/>
      <c r="X38" s="27"/>
    </row>
    <row r="39" spans="1:41" s="28" customFormat="1" ht="60.75" hidden="1" customHeight="1" outlineLevel="1">
      <c r="A39" s="45" t="s">
        <v>50</v>
      </c>
      <c r="B39" s="46" t="s">
        <v>99</v>
      </c>
      <c r="C39" s="88" t="s">
        <v>102</v>
      </c>
      <c r="D39" s="93" t="s">
        <v>21</v>
      </c>
      <c r="E39" s="93" t="s">
        <v>21</v>
      </c>
      <c r="F39" s="93" t="s">
        <v>21</v>
      </c>
      <c r="G39" s="93" t="s">
        <v>21</v>
      </c>
      <c r="H39" s="93" t="s">
        <v>21</v>
      </c>
      <c r="I39" s="93" t="s">
        <v>21</v>
      </c>
      <c r="J39" s="93" t="s">
        <v>21</v>
      </c>
      <c r="K39" s="93" t="s">
        <v>21</v>
      </c>
      <c r="L39" s="93" t="s">
        <v>21</v>
      </c>
      <c r="M39" s="93" t="s">
        <v>21</v>
      </c>
      <c r="N39" s="93" t="s">
        <v>21</v>
      </c>
      <c r="O39" s="93" t="s">
        <v>21</v>
      </c>
      <c r="P39" s="93" t="s">
        <v>21</v>
      </c>
      <c r="Q39" s="93" t="s">
        <v>21</v>
      </c>
      <c r="R39" s="93" t="s">
        <v>21</v>
      </c>
      <c r="S39" s="93" t="s">
        <v>21</v>
      </c>
      <c r="T39" s="93" t="s">
        <v>21</v>
      </c>
      <c r="U39" s="93" t="s">
        <v>21</v>
      </c>
      <c r="V39" s="119"/>
      <c r="W39" s="26"/>
      <c r="X39" s="27"/>
    </row>
    <row r="40" spans="1:41" s="28" customFormat="1" ht="46.5" hidden="1" customHeight="1" outlineLevel="1">
      <c r="A40" s="45" t="s">
        <v>50</v>
      </c>
      <c r="B40" s="46" t="s">
        <v>100</v>
      </c>
      <c r="C40" s="88" t="s">
        <v>102</v>
      </c>
      <c r="D40" s="93" t="s">
        <v>21</v>
      </c>
      <c r="E40" s="93" t="s">
        <v>21</v>
      </c>
      <c r="F40" s="93" t="s">
        <v>21</v>
      </c>
      <c r="G40" s="93" t="s">
        <v>21</v>
      </c>
      <c r="H40" s="93" t="s">
        <v>21</v>
      </c>
      <c r="I40" s="93" t="s">
        <v>21</v>
      </c>
      <c r="J40" s="93" t="s">
        <v>21</v>
      </c>
      <c r="K40" s="93" t="s">
        <v>21</v>
      </c>
      <c r="L40" s="93" t="s">
        <v>21</v>
      </c>
      <c r="M40" s="93" t="s">
        <v>21</v>
      </c>
      <c r="N40" s="93" t="s">
        <v>21</v>
      </c>
      <c r="O40" s="93" t="s">
        <v>21</v>
      </c>
      <c r="P40" s="93" t="s">
        <v>21</v>
      </c>
      <c r="Q40" s="93" t="s">
        <v>21</v>
      </c>
      <c r="R40" s="93" t="s">
        <v>21</v>
      </c>
      <c r="S40" s="93" t="s">
        <v>21</v>
      </c>
      <c r="T40" s="93" t="s">
        <v>21</v>
      </c>
      <c r="U40" s="93" t="s">
        <v>21</v>
      </c>
      <c r="V40" s="119"/>
      <c r="W40" s="26"/>
      <c r="X40" s="27"/>
    </row>
    <row r="41" spans="1:41" s="28" customFormat="1" ht="15.6" hidden="1" customHeight="1" outlineLevel="1">
      <c r="A41" s="45" t="s">
        <v>52</v>
      </c>
      <c r="B41" s="46" t="s">
        <v>51</v>
      </c>
      <c r="C41" s="88" t="s">
        <v>102</v>
      </c>
      <c r="D41" s="93" t="s">
        <v>21</v>
      </c>
      <c r="E41" s="93" t="s">
        <v>21</v>
      </c>
      <c r="F41" s="93" t="s">
        <v>21</v>
      </c>
      <c r="G41" s="93" t="s">
        <v>21</v>
      </c>
      <c r="H41" s="93" t="s">
        <v>21</v>
      </c>
      <c r="I41" s="93" t="s">
        <v>21</v>
      </c>
      <c r="J41" s="93" t="s">
        <v>21</v>
      </c>
      <c r="K41" s="93" t="s">
        <v>21</v>
      </c>
      <c r="L41" s="93" t="s">
        <v>21</v>
      </c>
      <c r="M41" s="93" t="s">
        <v>21</v>
      </c>
      <c r="N41" s="93" t="s">
        <v>21</v>
      </c>
      <c r="O41" s="93" t="s">
        <v>21</v>
      </c>
      <c r="P41" s="93" t="s">
        <v>21</v>
      </c>
      <c r="Q41" s="93" t="s">
        <v>21</v>
      </c>
      <c r="R41" s="93" t="s">
        <v>21</v>
      </c>
      <c r="S41" s="93" t="s">
        <v>21</v>
      </c>
      <c r="T41" s="93" t="s">
        <v>21</v>
      </c>
      <c r="U41" s="93" t="s">
        <v>21</v>
      </c>
      <c r="V41" s="119"/>
      <c r="W41" s="26"/>
      <c r="X41" s="27"/>
    </row>
    <row r="42" spans="1:41" s="28" customFormat="1" ht="58.5" hidden="1" customHeight="1" outlineLevel="1">
      <c r="A42" s="45" t="s">
        <v>52</v>
      </c>
      <c r="B42" s="46" t="s">
        <v>98</v>
      </c>
      <c r="C42" s="88" t="s">
        <v>102</v>
      </c>
      <c r="D42" s="93" t="s">
        <v>21</v>
      </c>
      <c r="E42" s="93" t="s">
        <v>21</v>
      </c>
      <c r="F42" s="93" t="s">
        <v>21</v>
      </c>
      <c r="G42" s="93" t="s">
        <v>21</v>
      </c>
      <c r="H42" s="93" t="s">
        <v>21</v>
      </c>
      <c r="I42" s="93" t="s">
        <v>21</v>
      </c>
      <c r="J42" s="93" t="s">
        <v>21</v>
      </c>
      <c r="K42" s="93" t="s">
        <v>21</v>
      </c>
      <c r="L42" s="93" t="s">
        <v>21</v>
      </c>
      <c r="M42" s="93" t="s">
        <v>21</v>
      </c>
      <c r="N42" s="93" t="s">
        <v>21</v>
      </c>
      <c r="O42" s="93" t="s">
        <v>21</v>
      </c>
      <c r="P42" s="93" t="s">
        <v>21</v>
      </c>
      <c r="Q42" s="93" t="s">
        <v>21</v>
      </c>
      <c r="R42" s="93" t="s">
        <v>21</v>
      </c>
      <c r="S42" s="93" t="s">
        <v>21</v>
      </c>
      <c r="T42" s="93" t="s">
        <v>21</v>
      </c>
      <c r="U42" s="93" t="s">
        <v>21</v>
      </c>
      <c r="V42" s="119"/>
      <c r="W42" s="26"/>
      <c r="X42" s="27"/>
    </row>
    <row r="43" spans="1:41" s="25" customFormat="1" ht="46.9" hidden="1" customHeight="1" outlineLevel="1">
      <c r="A43" s="45" t="s">
        <v>52</v>
      </c>
      <c r="B43" s="46" t="s">
        <v>99</v>
      </c>
      <c r="C43" s="88" t="s">
        <v>102</v>
      </c>
      <c r="D43" s="93" t="s">
        <v>21</v>
      </c>
      <c r="E43" s="93" t="s">
        <v>21</v>
      </c>
      <c r="F43" s="93" t="s">
        <v>21</v>
      </c>
      <c r="G43" s="93" t="s">
        <v>21</v>
      </c>
      <c r="H43" s="93" t="s">
        <v>21</v>
      </c>
      <c r="I43" s="93" t="s">
        <v>21</v>
      </c>
      <c r="J43" s="93" t="s">
        <v>21</v>
      </c>
      <c r="K43" s="93" t="s">
        <v>21</v>
      </c>
      <c r="L43" s="93" t="s">
        <v>21</v>
      </c>
      <c r="M43" s="93" t="s">
        <v>21</v>
      </c>
      <c r="N43" s="93" t="s">
        <v>21</v>
      </c>
      <c r="O43" s="93" t="s">
        <v>21</v>
      </c>
      <c r="P43" s="93" t="s">
        <v>21</v>
      </c>
      <c r="Q43" s="93" t="s">
        <v>21</v>
      </c>
      <c r="R43" s="93" t="s">
        <v>21</v>
      </c>
      <c r="S43" s="93" t="s">
        <v>21</v>
      </c>
      <c r="T43" s="93" t="s">
        <v>21</v>
      </c>
      <c r="U43" s="93" t="s">
        <v>21</v>
      </c>
      <c r="V43" s="119"/>
      <c r="W43" s="38"/>
      <c r="X43" s="21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</row>
    <row r="44" spans="1:41" s="19" customFormat="1" ht="46.9" hidden="1" customHeight="1" outlineLevel="1">
      <c r="A44" s="45" t="s">
        <v>52</v>
      </c>
      <c r="B44" s="46" t="s">
        <v>100</v>
      </c>
      <c r="C44" s="88" t="s">
        <v>102</v>
      </c>
      <c r="D44" s="93" t="s">
        <v>21</v>
      </c>
      <c r="E44" s="93" t="s">
        <v>21</v>
      </c>
      <c r="F44" s="93" t="s">
        <v>21</v>
      </c>
      <c r="G44" s="93" t="s">
        <v>21</v>
      </c>
      <c r="H44" s="93" t="s">
        <v>21</v>
      </c>
      <c r="I44" s="93" t="s">
        <v>21</v>
      </c>
      <c r="J44" s="93" t="s">
        <v>21</v>
      </c>
      <c r="K44" s="93" t="s">
        <v>21</v>
      </c>
      <c r="L44" s="93" t="s">
        <v>21</v>
      </c>
      <c r="M44" s="93" t="s">
        <v>21</v>
      </c>
      <c r="N44" s="93" t="s">
        <v>21</v>
      </c>
      <c r="O44" s="93" t="s">
        <v>21</v>
      </c>
      <c r="P44" s="93" t="s">
        <v>21</v>
      </c>
      <c r="Q44" s="93" t="s">
        <v>21</v>
      </c>
      <c r="R44" s="93" t="s">
        <v>21</v>
      </c>
      <c r="S44" s="93" t="s">
        <v>21</v>
      </c>
      <c r="T44" s="93" t="s">
        <v>21</v>
      </c>
      <c r="U44" s="93" t="s">
        <v>21</v>
      </c>
      <c r="V44" s="119"/>
      <c r="W44" s="33"/>
      <c r="X44" s="3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</row>
    <row r="45" spans="1:41" s="19" customFormat="1" ht="46.9" hidden="1" customHeight="1" outlineLevel="1">
      <c r="A45" s="45" t="s">
        <v>53</v>
      </c>
      <c r="B45" s="46" t="s">
        <v>107</v>
      </c>
      <c r="C45" s="88" t="s">
        <v>102</v>
      </c>
      <c r="D45" s="93" t="s">
        <v>21</v>
      </c>
      <c r="E45" s="93" t="s">
        <v>21</v>
      </c>
      <c r="F45" s="93" t="s">
        <v>21</v>
      </c>
      <c r="G45" s="93" t="s">
        <v>21</v>
      </c>
      <c r="H45" s="93" t="s">
        <v>21</v>
      </c>
      <c r="I45" s="93" t="s">
        <v>21</v>
      </c>
      <c r="J45" s="93" t="s">
        <v>21</v>
      </c>
      <c r="K45" s="93" t="s">
        <v>21</v>
      </c>
      <c r="L45" s="93" t="s">
        <v>21</v>
      </c>
      <c r="M45" s="93" t="s">
        <v>21</v>
      </c>
      <c r="N45" s="93" t="s">
        <v>21</v>
      </c>
      <c r="O45" s="93" t="s">
        <v>21</v>
      </c>
      <c r="P45" s="93" t="s">
        <v>21</v>
      </c>
      <c r="Q45" s="93" t="s">
        <v>21</v>
      </c>
      <c r="R45" s="93" t="s">
        <v>21</v>
      </c>
      <c r="S45" s="93" t="s">
        <v>21</v>
      </c>
      <c r="T45" s="93" t="s">
        <v>21</v>
      </c>
      <c r="U45" s="93" t="s">
        <v>21</v>
      </c>
      <c r="V45" s="119"/>
      <c r="W45" s="33"/>
      <c r="X45" s="37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</row>
    <row r="46" spans="1:41" s="25" customFormat="1" ht="31.15" hidden="1" customHeight="1" outlineLevel="1">
      <c r="A46" s="45" t="s">
        <v>54</v>
      </c>
      <c r="B46" s="46" t="s">
        <v>55</v>
      </c>
      <c r="C46" s="88" t="s">
        <v>102</v>
      </c>
      <c r="D46" s="93" t="s">
        <v>21</v>
      </c>
      <c r="E46" s="93" t="s">
        <v>21</v>
      </c>
      <c r="F46" s="93" t="s">
        <v>21</v>
      </c>
      <c r="G46" s="93" t="s">
        <v>21</v>
      </c>
      <c r="H46" s="93" t="s">
        <v>21</v>
      </c>
      <c r="I46" s="93" t="s">
        <v>21</v>
      </c>
      <c r="J46" s="93" t="s">
        <v>21</v>
      </c>
      <c r="K46" s="93" t="s">
        <v>21</v>
      </c>
      <c r="L46" s="93" t="s">
        <v>21</v>
      </c>
      <c r="M46" s="93" t="s">
        <v>21</v>
      </c>
      <c r="N46" s="93" t="s">
        <v>21</v>
      </c>
      <c r="O46" s="93" t="s">
        <v>21</v>
      </c>
      <c r="P46" s="93" t="s">
        <v>21</v>
      </c>
      <c r="Q46" s="93" t="s">
        <v>21</v>
      </c>
      <c r="R46" s="93" t="s">
        <v>21</v>
      </c>
      <c r="S46" s="93" t="s">
        <v>21</v>
      </c>
      <c r="T46" s="93" t="s">
        <v>21</v>
      </c>
      <c r="U46" s="93" t="s">
        <v>21</v>
      </c>
      <c r="V46" s="119"/>
      <c r="W46" s="38"/>
      <c r="X46" s="21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</row>
    <row r="47" spans="1:41" s="19" customFormat="1" ht="31.15" hidden="1" customHeight="1" outlineLevel="1">
      <c r="A47" s="45" t="s">
        <v>56</v>
      </c>
      <c r="B47" s="46" t="s">
        <v>57</v>
      </c>
      <c r="C47" s="88" t="s">
        <v>102</v>
      </c>
      <c r="D47" s="93" t="s">
        <v>21</v>
      </c>
      <c r="E47" s="93" t="s">
        <v>21</v>
      </c>
      <c r="F47" s="93" t="s">
        <v>21</v>
      </c>
      <c r="G47" s="93" t="s">
        <v>21</v>
      </c>
      <c r="H47" s="93" t="s">
        <v>21</v>
      </c>
      <c r="I47" s="93" t="s">
        <v>21</v>
      </c>
      <c r="J47" s="93" t="s">
        <v>21</v>
      </c>
      <c r="K47" s="93" t="s">
        <v>21</v>
      </c>
      <c r="L47" s="93" t="s">
        <v>21</v>
      </c>
      <c r="M47" s="93" t="s">
        <v>21</v>
      </c>
      <c r="N47" s="93" t="s">
        <v>21</v>
      </c>
      <c r="O47" s="93" t="s">
        <v>21</v>
      </c>
      <c r="P47" s="93" t="s">
        <v>21</v>
      </c>
      <c r="Q47" s="93" t="s">
        <v>21</v>
      </c>
      <c r="R47" s="93" t="s">
        <v>21</v>
      </c>
      <c r="S47" s="93" t="s">
        <v>21</v>
      </c>
      <c r="T47" s="93" t="s">
        <v>21</v>
      </c>
      <c r="U47" s="93" t="s">
        <v>21</v>
      </c>
      <c r="V47" s="119"/>
      <c r="W47" s="39"/>
      <c r="X47" s="37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</row>
    <row r="48" spans="1:41" s="19" customFormat="1" ht="27" customHeight="1" outlineLevel="1">
      <c r="A48" s="91" t="s">
        <v>58</v>
      </c>
      <c r="B48" s="92" t="s">
        <v>59</v>
      </c>
      <c r="C48" s="88" t="s">
        <v>102</v>
      </c>
      <c r="D48" s="93" t="s">
        <v>21</v>
      </c>
      <c r="E48" s="93" t="s">
        <v>21</v>
      </c>
      <c r="F48" s="93" t="s">
        <v>21</v>
      </c>
      <c r="G48" s="93" t="s">
        <v>21</v>
      </c>
      <c r="H48" s="93" t="s">
        <v>21</v>
      </c>
      <c r="I48" s="93" t="s">
        <v>21</v>
      </c>
      <c r="J48" s="93" t="s">
        <v>21</v>
      </c>
      <c r="K48" s="93" t="s">
        <v>21</v>
      </c>
      <c r="L48" s="93" t="s">
        <v>21</v>
      </c>
      <c r="M48" s="93" t="s">
        <v>21</v>
      </c>
      <c r="N48" s="93" t="s">
        <v>21</v>
      </c>
      <c r="O48" s="93" t="s">
        <v>21</v>
      </c>
      <c r="P48" s="93" t="s">
        <v>21</v>
      </c>
      <c r="Q48" s="93" t="s">
        <v>21</v>
      </c>
      <c r="R48" s="93" t="s">
        <v>21</v>
      </c>
      <c r="S48" s="93" t="s">
        <v>21</v>
      </c>
      <c r="T48" s="93" t="s">
        <v>21</v>
      </c>
      <c r="U48" s="93" t="s">
        <v>21</v>
      </c>
      <c r="V48" s="119"/>
      <c r="W48" s="33"/>
      <c r="X48" s="37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</row>
    <row r="49" spans="1:41" s="25" customFormat="1" ht="31.5" outlineLevel="1">
      <c r="A49" s="45" t="s">
        <v>60</v>
      </c>
      <c r="B49" s="46" t="s">
        <v>61</v>
      </c>
      <c r="C49" s="89" t="s">
        <v>102</v>
      </c>
      <c r="D49" s="56" t="s">
        <v>21</v>
      </c>
      <c r="E49" s="56" t="s">
        <v>21</v>
      </c>
      <c r="F49" s="56" t="s">
        <v>21</v>
      </c>
      <c r="G49" s="56" t="s">
        <v>21</v>
      </c>
      <c r="H49" s="56" t="s">
        <v>21</v>
      </c>
      <c r="I49" s="56" t="s">
        <v>21</v>
      </c>
      <c r="J49" s="56" t="s">
        <v>21</v>
      </c>
      <c r="K49" s="56" t="s">
        <v>21</v>
      </c>
      <c r="L49" s="56" t="s">
        <v>21</v>
      </c>
      <c r="M49" s="56" t="s">
        <v>21</v>
      </c>
      <c r="N49" s="57" t="s">
        <v>21</v>
      </c>
      <c r="O49" s="57" t="s">
        <v>21</v>
      </c>
      <c r="P49" s="57" t="s">
        <v>21</v>
      </c>
      <c r="Q49" s="57" t="s">
        <v>21</v>
      </c>
      <c r="R49" s="56" t="s">
        <v>21</v>
      </c>
      <c r="S49" s="56" t="s">
        <v>21</v>
      </c>
      <c r="T49" s="56" t="s">
        <v>21</v>
      </c>
      <c r="U49" s="56" t="s">
        <v>21</v>
      </c>
      <c r="V49" s="119"/>
      <c r="W49" s="38"/>
      <c r="X49" s="2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</row>
    <row r="50" spans="1:41" s="19" customFormat="1" ht="27" customHeight="1" outlineLevel="1">
      <c r="A50" s="45" t="s">
        <v>62</v>
      </c>
      <c r="B50" s="46" t="s">
        <v>63</v>
      </c>
      <c r="C50" s="89" t="s">
        <v>102</v>
      </c>
      <c r="D50" s="56" t="s">
        <v>21</v>
      </c>
      <c r="E50" s="56" t="s">
        <v>21</v>
      </c>
      <c r="F50" s="56" t="s">
        <v>21</v>
      </c>
      <c r="G50" s="56" t="s">
        <v>21</v>
      </c>
      <c r="H50" s="56" t="s">
        <v>21</v>
      </c>
      <c r="I50" s="56" t="s">
        <v>21</v>
      </c>
      <c r="J50" s="56" t="s">
        <v>21</v>
      </c>
      <c r="K50" s="56" t="s">
        <v>21</v>
      </c>
      <c r="L50" s="56" t="s">
        <v>21</v>
      </c>
      <c r="M50" s="56" t="s">
        <v>21</v>
      </c>
      <c r="N50" s="57" t="s">
        <v>21</v>
      </c>
      <c r="O50" s="57" t="s">
        <v>21</v>
      </c>
      <c r="P50" s="57" t="s">
        <v>21</v>
      </c>
      <c r="Q50" s="57" t="s">
        <v>21</v>
      </c>
      <c r="R50" s="56" t="s">
        <v>21</v>
      </c>
      <c r="S50" s="56" t="s">
        <v>21</v>
      </c>
      <c r="T50" s="56" t="s">
        <v>21</v>
      </c>
      <c r="U50" s="56" t="s">
        <v>21</v>
      </c>
      <c r="V50" s="119"/>
      <c r="W50" s="33"/>
      <c r="X50" s="37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</row>
    <row r="51" spans="1:41" s="28" customFormat="1" ht="31.5" outlineLevel="1">
      <c r="A51" s="45" t="s">
        <v>117</v>
      </c>
      <c r="B51" s="46" t="s">
        <v>64</v>
      </c>
      <c r="C51" s="89" t="s">
        <v>102</v>
      </c>
      <c r="D51" s="56" t="s">
        <v>21</v>
      </c>
      <c r="E51" s="56" t="s">
        <v>21</v>
      </c>
      <c r="F51" s="56" t="s">
        <v>21</v>
      </c>
      <c r="G51" s="56" t="s">
        <v>21</v>
      </c>
      <c r="H51" s="56" t="s">
        <v>21</v>
      </c>
      <c r="I51" s="56" t="s">
        <v>21</v>
      </c>
      <c r="J51" s="56" t="s">
        <v>21</v>
      </c>
      <c r="K51" s="56" t="s">
        <v>21</v>
      </c>
      <c r="L51" s="56" t="s">
        <v>21</v>
      </c>
      <c r="M51" s="56" t="s">
        <v>21</v>
      </c>
      <c r="N51" s="57" t="s">
        <v>21</v>
      </c>
      <c r="O51" s="57" t="s">
        <v>21</v>
      </c>
      <c r="P51" s="57" t="s">
        <v>21</v>
      </c>
      <c r="Q51" s="57" t="s">
        <v>21</v>
      </c>
      <c r="R51" s="56" t="s">
        <v>21</v>
      </c>
      <c r="S51" s="56" t="s">
        <v>21</v>
      </c>
      <c r="T51" s="56" t="s">
        <v>21</v>
      </c>
      <c r="U51" s="56" t="s">
        <v>21</v>
      </c>
      <c r="V51" s="119"/>
      <c r="W51" s="26"/>
      <c r="X51" s="27"/>
    </row>
    <row r="52" spans="1:41" s="24" customFormat="1" ht="31.15" hidden="1" customHeight="1" outlineLevel="1">
      <c r="A52" s="45" t="s">
        <v>65</v>
      </c>
      <c r="B52" s="46" t="s">
        <v>66</v>
      </c>
      <c r="C52" s="88" t="s">
        <v>102</v>
      </c>
      <c r="D52" s="56" t="s">
        <v>21</v>
      </c>
      <c r="E52" s="56" t="s">
        <v>21</v>
      </c>
      <c r="F52" s="56" t="s">
        <v>21</v>
      </c>
      <c r="G52" s="56" t="s">
        <v>21</v>
      </c>
      <c r="H52" s="70" t="s">
        <v>21</v>
      </c>
      <c r="I52" s="56" t="s">
        <v>21</v>
      </c>
      <c r="J52" s="56" t="s">
        <v>21</v>
      </c>
      <c r="K52" s="56" t="s">
        <v>21</v>
      </c>
      <c r="L52" s="56" t="s">
        <v>21</v>
      </c>
      <c r="M52" s="56" t="s">
        <v>21</v>
      </c>
      <c r="N52" s="57" t="s">
        <v>21</v>
      </c>
      <c r="O52" s="57" t="s">
        <v>21</v>
      </c>
      <c r="P52" s="57" t="s">
        <v>21</v>
      </c>
      <c r="Q52" s="57" t="s">
        <v>21</v>
      </c>
      <c r="R52" s="56" t="s">
        <v>21</v>
      </c>
      <c r="S52" s="56" t="s">
        <v>21</v>
      </c>
      <c r="T52" s="56" t="s">
        <v>21</v>
      </c>
      <c r="U52" s="56" t="s">
        <v>21</v>
      </c>
      <c r="V52" s="119"/>
      <c r="W52" s="33"/>
      <c r="X52" s="37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</row>
    <row r="53" spans="1:41" s="25" customFormat="1" ht="15.6" hidden="1" customHeight="1" outlineLevel="1">
      <c r="A53" s="45" t="s">
        <v>67</v>
      </c>
      <c r="B53" s="46" t="s">
        <v>68</v>
      </c>
      <c r="C53" s="88" t="s">
        <v>102</v>
      </c>
      <c r="D53" s="56" t="s">
        <v>21</v>
      </c>
      <c r="E53" s="56" t="s">
        <v>21</v>
      </c>
      <c r="F53" s="56" t="s">
        <v>21</v>
      </c>
      <c r="G53" s="56" t="s">
        <v>21</v>
      </c>
      <c r="H53" s="70" t="s">
        <v>21</v>
      </c>
      <c r="I53" s="56" t="s">
        <v>21</v>
      </c>
      <c r="J53" s="56" t="s">
        <v>21</v>
      </c>
      <c r="K53" s="56" t="s">
        <v>21</v>
      </c>
      <c r="L53" s="56" t="s">
        <v>21</v>
      </c>
      <c r="M53" s="56" t="s">
        <v>21</v>
      </c>
      <c r="N53" s="57" t="s">
        <v>21</v>
      </c>
      <c r="O53" s="57" t="s">
        <v>21</v>
      </c>
      <c r="P53" s="57" t="s">
        <v>21</v>
      </c>
      <c r="Q53" s="57" t="s">
        <v>21</v>
      </c>
      <c r="R53" s="56" t="s">
        <v>21</v>
      </c>
      <c r="S53" s="56" t="s">
        <v>21</v>
      </c>
      <c r="T53" s="56" t="s">
        <v>21</v>
      </c>
      <c r="U53" s="56" t="s">
        <v>21</v>
      </c>
      <c r="V53" s="119"/>
      <c r="W53" s="38"/>
      <c r="X53" s="21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</row>
    <row r="54" spans="1:41" s="19" customFormat="1" ht="15.6" hidden="1" customHeight="1" outlineLevel="1">
      <c r="A54" s="45" t="s">
        <v>69</v>
      </c>
      <c r="B54" s="46" t="s">
        <v>70</v>
      </c>
      <c r="C54" s="90" t="s">
        <v>102</v>
      </c>
      <c r="D54" s="56" t="s">
        <v>21</v>
      </c>
      <c r="E54" s="56" t="s">
        <v>21</v>
      </c>
      <c r="F54" s="56" t="s">
        <v>21</v>
      </c>
      <c r="G54" s="56" t="s">
        <v>21</v>
      </c>
      <c r="H54" s="70" t="s">
        <v>21</v>
      </c>
      <c r="I54" s="56" t="s">
        <v>21</v>
      </c>
      <c r="J54" s="56" t="s">
        <v>21</v>
      </c>
      <c r="K54" s="56" t="s">
        <v>21</v>
      </c>
      <c r="L54" s="56" t="s">
        <v>21</v>
      </c>
      <c r="M54" s="56" t="s">
        <v>21</v>
      </c>
      <c r="N54" s="57" t="s">
        <v>21</v>
      </c>
      <c r="O54" s="57" t="s">
        <v>21</v>
      </c>
      <c r="P54" s="57" t="s">
        <v>21</v>
      </c>
      <c r="Q54" s="57" t="s">
        <v>21</v>
      </c>
      <c r="R54" s="56" t="s">
        <v>21</v>
      </c>
      <c r="S54" s="56" t="s">
        <v>21</v>
      </c>
      <c r="T54" s="56" t="s">
        <v>21</v>
      </c>
      <c r="U54" s="56" t="s">
        <v>21</v>
      </c>
      <c r="V54" s="119"/>
      <c r="W54" s="33"/>
      <c r="X54" s="37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</row>
    <row r="55" spans="1:41" s="28" customFormat="1" ht="15.6" hidden="1" customHeight="1" outlineLevel="1">
      <c r="A55" s="45" t="s">
        <v>71</v>
      </c>
      <c r="B55" s="46" t="s">
        <v>72</v>
      </c>
      <c r="C55" s="88" t="s">
        <v>102</v>
      </c>
      <c r="D55" s="56" t="s">
        <v>21</v>
      </c>
      <c r="E55" s="56" t="s">
        <v>21</v>
      </c>
      <c r="F55" s="56" t="s">
        <v>21</v>
      </c>
      <c r="G55" s="56" t="s">
        <v>21</v>
      </c>
      <c r="H55" s="70" t="s">
        <v>21</v>
      </c>
      <c r="I55" s="56" t="s">
        <v>21</v>
      </c>
      <c r="J55" s="56" t="s">
        <v>21</v>
      </c>
      <c r="K55" s="56" t="s">
        <v>21</v>
      </c>
      <c r="L55" s="56" t="s">
        <v>21</v>
      </c>
      <c r="M55" s="56" t="s">
        <v>21</v>
      </c>
      <c r="N55" s="57" t="s">
        <v>21</v>
      </c>
      <c r="O55" s="57" t="s">
        <v>21</v>
      </c>
      <c r="P55" s="57" t="s">
        <v>21</v>
      </c>
      <c r="Q55" s="57" t="s">
        <v>21</v>
      </c>
      <c r="R55" s="56" t="s">
        <v>21</v>
      </c>
      <c r="S55" s="56" t="s">
        <v>21</v>
      </c>
      <c r="T55" s="56" t="s">
        <v>21</v>
      </c>
      <c r="U55" s="56" t="s">
        <v>21</v>
      </c>
      <c r="V55" s="119"/>
      <c r="W55" s="26"/>
      <c r="X55" s="27"/>
    </row>
    <row r="56" spans="1:41" s="19" customFormat="1" ht="15.6" hidden="1" customHeight="1" outlineLevel="1">
      <c r="A56" s="52" t="s">
        <v>73</v>
      </c>
      <c r="B56" s="53" t="s">
        <v>108</v>
      </c>
      <c r="C56" s="88" t="s">
        <v>102</v>
      </c>
      <c r="D56" s="56" t="s">
        <v>21</v>
      </c>
      <c r="E56" s="56" t="s">
        <v>21</v>
      </c>
      <c r="F56" s="56" t="s">
        <v>21</v>
      </c>
      <c r="G56" s="56" t="s">
        <v>21</v>
      </c>
      <c r="H56" s="70" t="s">
        <v>21</v>
      </c>
      <c r="I56" s="56" t="s">
        <v>21</v>
      </c>
      <c r="J56" s="56" t="s">
        <v>21</v>
      </c>
      <c r="K56" s="56" t="s">
        <v>21</v>
      </c>
      <c r="L56" s="56" t="s">
        <v>21</v>
      </c>
      <c r="M56" s="56" t="s">
        <v>21</v>
      </c>
      <c r="N56" s="57" t="s">
        <v>21</v>
      </c>
      <c r="O56" s="57" t="s">
        <v>21</v>
      </c>
      <c r="P56" s="57" t="s">
        <v>21</v>
      </c>
      <c r="Q56" s="57" t="s">
        <v>21</v>
      </c>
      <c r="R56" s="56" t="s">
        <v>21</v>
      </c>
      <c r="S56" s="56" t="s">
        <v>21</v>
      </c>
      <c r="T56" s="56" t="s">
        <v>21</v>
      </c>
      <c r="U56" s="56" t="s">
        <v>21</v>
      </c>
      <c r="V56" s="119"/>
      <c r="W56" s="33"/>
      <c r="X56" s="37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</row>
    <row r="57" spans="1:41" s="28" customFormat="1" ht="15.6" hidden="1" customHeight="1" outlineLevel="1">
      <c r="A57" s="52" t="s">
        <v>74</v>
      </c>
      <c r="B57" s="53" t="s">
        <v>109</v>
      </c>
      <c r="C57" s="88" t="s">
        <v>102</v>
      </c>
      <c r="D57" s="56" t="s">
        <v>21</v>
      </c>
      <c r="E57" s="56" t="s">
        <v>21</v>
      </c>
      <c r="F57" s="56" t="s">
        <v>21</v>
      </c>
      <c r="G57" s="56" t="s">
        <v>21</v>
      </c>
      <c r="H57" s="70" t="s">
        <v>21</v>
      </c>
      <c r="I57" s="56" t="s">
        <v>21</v>
      </c>
      <c r="J57" s="56" t="s">
        <v>21</v>
      </c>
      <c r="K57" s="56" t="s">
        <v>21</v>
      </c>
      <c r="L57" s="56" t="s">
        <v>21</v>
      </c>
      <c r="M57" s="56" t="s">
        <v>21</v>
      </c>
      <c r="N57" s="57" t="s">
        <v>21</v>
      </c>
      <c r="O57" s="57" t="s">
        <v>21</v>
      </c>
      <c r="P57" s="57" t="s">
        <v>21</v>
      </c>
      <c r="Q57" s="57" t="s">
        <v>21</v>
      </c>
      <c r="R57" s="56" t="s">
        <v>21</v>
      </c>
      <c r="S57" s="56" t="s">
        <v>21</v>
      </c>
      <c r="T57" s="56" t="s">
        <v>21</v>
      </c>
      <c r="U57" s="56" t="s">
        <v>21</v>
      </c>
      <c r="V57" s="119"/>
      <c r="W57" s="26"/>
      <c r="X57" s="27"/>
    </row>
    <row r="58" spans="1:41" s="28" customFormat="1" ht="15.6" hidden="1" customHeight="1" outlineLevel="1">
      <c r="A58" s="52" t="s">
        <v>75</v>
      </c>
      <c r="B58" s="53" t="s">
        <v>110</v>
      </c>
      <c r="C58" s="88" t="s">
        <v>102</v>
      </c>
      <c r="D58" s="56" t="s">
        <v>21</v>
      </c>
      <c r="E58" s="56" t="s">
        <v>21</v>
      </c>
      <c r="F58" s="56" t="s">
        <v>21</v>
      </c>
      <c r="G58" s="56" t="s">
        <v>21</v>
      </c>
      <c r="H58" s="70" t="s">
        <v>21</v>
      </c>
      <c r="I58" s="56" t="s">
        <v>21</v>
      </c>
      <c r="J58" s="56" t="s">
        <v>21</v>
      </c>
      <c r="K58" s="56" t="s">
        <v>21</v>
      </c>
      <c r="L58" s="56" t="s">
        <v>21</v>
      </c>
      <c r="M58" s="56" t="s">
        <v>21</v>
      </c>
      <c r="N58" s="57" t="s">
        <v>21</v>
      </c>
      <c r="O58" s="57" t="s">
        <v>21</v>
      </c>
      <c r="P58" s="57" t="s">
        <v>21</v>
      </c>
      <c r="Q58" s="57" t="s">
        <v>21</v>
      </c>
      <c r="R58" s="56" t="s">
        <v>21</v>
      </c>
      <c r="S58" s="56" t="s">
        <v>21</v>
      </c>
      <c r="T58" s="56" t="s">
        <v>21</v>
      </c>
      <c r="U58" s="56" t="s">
        <v>21</v>
      </c>
      <c r="V58" s="119"/>
      <c r="W58" s="26"/>
      <c r="X58" s="27"/>
    </row>
    <row r="59" spans="1:41" s="28" customFormat="1" ht="15.6" hidden="1" customHeight="1" outlineLevel="1">
      <c r="A59" s="52" t="s">
        <v>76</v>
      </c>
      <c r="B59" s="53" t="s">
        <v>111</v>
      </c>
      <c r="C59" s="88" t="s">
        <v>102</v>
      </c>
      <c r="D59" s="56" t="s">
        <v>21</v>
      </c>
      <c r="E59" s="56" t="s">
        <v>21</v>
      </c>
      <c r="F59" s="56" t="s">
        <v>21</v>
      </c>
      <c r="G59" s="56" t="s">
        <v>21</v>
      </c>
      <c r="H59" s="70" t="s">
        <v>21</v>
      </c>
      <c r="I59" s="56" t="s">
        <v>21</v>
      </c>
      <c r="J59" s="56" t="s">
        <v>21</v>
      </c>
      <c r="K59" s="56" t="s">
        <v>21</v>
      </c>
      <c r="L59" s="56" t="s">
        <v>21</v>
      </c>
      <c r="M59" s="56" t="s">
        <v>21</v>
      </c>
      <c r="N59" s="57" t="s">
        <v>21</v>
      </c>
      <c r="O59" s="57" t="s">
        <v>21</v>
      </c>
      <c r="P59" s="57" t="s">
        <v>21</v>
      </c>
      <c r="Q59" s="57" t="s">
        <v>21</v>
      </c>
      <c r="R59" s="56" t="s">
        <v>21</v>
      </c>
      <c r="S59" s="56" t="s">
        <v>21</v>
      </c>
      <c r="T59" s="56" t="s">
        <v>21</v>
      </c>
      <c r="U59" s="56" t="s">
        <v>21</v>
      </c>
      <c r="V59" s="119"/>
      <c r="W59" s="26"/>
      <c r="X59" s="27"/>
    </row>
    <row r="60" spans="1:41" s="28" customFormat="1" ht="31.15" hidden="1" customHeight="1" outlineLevel="1">
      <c r="A60" s="52" t="s">
        <v>77</v>
      </c>
      <c r="B60" s="53" t="s">
        <v>112</v>
      </c>
      <c r="C60" s="88" t="s">
        <v>102</v>
      </c>
      <c r="D60" s="56" t="s">
        <v>21</v>
      </c>
      <c r="E60" s="56" t="s">
        <v>21</v>
      </c>
      <c r="F60" s="56" t="s">
        <v>21</v>
      </c>
      <c r="G60" s="56" t="s">
        <v>21</v>
      </c>
      <c r="H60" s="70" t="s">
        <v>21</v>
      </c>
      <c r="I60" s="56" t="s">
        <v>21</v>
      </c>
      <c r="J60" s="56" t="s">
        <v>21</v>
      </c>
      <c r="K60" s="56" t="s">
        <v>21</v>
      </c>
      <c r="L60" s="56" t="s">
        <v>21</v>
      </c>
      <c r="M60" s="56" t="s">
        <v>21</v>
      </c>
      <c r="N60" s="57" t="s">
        <v>21</v>
      </c>
      <c r="O60" s="57" t="s">
        <v>21</v>
      </c>
      <c r="P60" s="57" t="s">
        <v>21</v>
      </c>
      <c r="Q60" s="57" t="s">
        <v>21</v>
      </c>
      <c r="R60" s="56" t="s">
        <v>21</v>
      </c>
      <c r="S60" s="56" t="s">
        <v>21</v>
      </c>
      <c r="T60" s="56" t="s">
        <v>21</v>
      </c>
      <c r="U60" s="56" t="s">
        <v>21</v>
      </c>
      <c r="V60" s="119"/>
      <c r="W60" s="26"/>
      <c r="X60" s="27"/>
    </row>
    <row r="61" spans="1:41" s="28" customFormat="1" ht="31.15" hidden="1" customHeight="1" outlineLevel="1">
      <c r="A61" s="52" t="s">
        <v>78</v>
      </c>
      <c r="B61" s="53" t="s">
        <v>113</v>
      </c>
      <c r="C61" s="88" t="s">
        <v>102</v>
      </c>
      <c r="D61" s="56" t="s">
        <v>21</v>
      </c>
      <c r="E61" s="56" t="s">
        <v>21</v>
      </c>
      <c r="F61" s="56" t="s">
        <v>21</v>
      </c>
      <c r="G61" s="56" t="s">
        <v>21</v>
      </c>
      <c r="H61" s="70" t="s">
        <v>21</v>
      </c>
      <c r="I61" s="56" t="s">
        <v>21</v>
      </c>
      <c r="J61" s="56" t="s">
        <v>21</v>
      </c>
      <c r="K61" s="56" t="s">
        <v>21</v>
      </c>
      <c r="L61" s="56" t="s">
        <v>21</v>
      </c>
      <c r="M61" s="56" t="s">
        <v>21</v>
      </c>
      <c r="N61" s="57" t="s">
        <v>21</v>
      </c>
      <c r="O61" s="57" t="s">
        <v>21</v>
      </c>
      <c r="P61" s="57" t="s">
        <v>21</v>
      </c>
      <c r="Q61" s="57" t="s">
        <v>21</v>
      </c>
      <c r="R61" s="56" t="s">
        <v>21</v>
      </c>
      <c r="S61" s="56" t="s">
        <v>21</v>
      </c>
      <c r="T61" s="56" t="s">
        <v>21</v>
      </c>
      <c r="U61" s="56" t="s">
        <v>21</v>
      </c>
      <c r="V61" s="119"/>
      <c r="W61" s="26"/>
      <c r="X61" s="27"/>
    </row>
    <row r="62" spans="1:41" s="28" customFormat="1" ht="31.15" hidden="1" customHeight="1" outlineLevel="1">
      <c r="A62" s="52" t="s">
        <v>79</v>
      </c>
      <c r="B62" s="53" t="s">
        <v>114</v>
      </c>
      <c r="C62" s="88" t="s">
        <v>102</v>
      </c>
      <c r="D62" s="56" t="s">
        <v>21</v>
      </c>
      <c r="E62" s="56" t="s">
        <v>21</v>
      </c>
      <c r="F62" s="56" t="s">
        <v>21</v>
      </c>
      <c r="G62" s="56" t="s">
        <v>21</v>
      </c>
      <c r="H62" s="70" t="s">
        <v>21</v>
      </c>
      <c r="I62" s="56" t="s">
        <v>21</v>
      </c>
      <c r="J62" s="56" t="s">
        <v>21</v>
      </c>
      <c r="K62" s="56" t="s">
        <v>21</v>
      </c>
      <c r="L62" s="56" t="s">
        <v>21</v>
      </c>
      <c r="M62" s="56" t="s">
        <v>21</v>
      </c>
      <c r="N62" s="57" t="s">
        <v>21</v>
      </c>
      <c r="O62" s="57" t="s">
        <v>21</v>
      </c>
      <c r="P62" s="57" t="s">
        <v>21</v>
      </c>
      <c r="Q62" s="57" t="s">
        <v>21</v>
      </c>
      <c r="R62" s="56" t="s">
        <v>21</v>
      </c>
      <c r="S62" s="56" t="s">
        <v>21</v>
      </c>
      <c r="T62" s="56" t="s">
        <v>21</v>
      </c>
      <c r="U62" s="56" t="s">
        <v>21</v>
      </c>
      <c r="V62" s="119"/>
      <c r="W62" s="26"/>
      <c r="X62" s="27"/>
    </row>
    <row r="63" spans="1:41" s="28" customFormat="1" ht="31.15" hidden="1" customHeight="1" outlineLevel="1">
      <c r="A63" s="52" t="s">
        <v>80</v>
      </c>
      <c r="B63" s="53" t="s">
        <v>115</v>
      </c>
      <c r="C63" s="88" t="s">
        <v>102</v>
      </c>
      <c r="D63" s="56" t="s">
        <v>21</v>
      </c>
      <c r="E63" s="56" t="s">
        <v>21</v>
      </c>
      <c r="F63" s="56" t="s">
        <v>21</v>
      </c>
      <c r="G63" s="56" t="s">
        <v>21</v>
      </c>
      <c r="H63" s="70" t="s">
        <v>21</v>
      </c>
      <c r="I63" s="56" t="s">
        <v>21</v>
      </c>
      <c r="J63" s="56" t="s">
        <v>21</v>
      </c>
      <c r="K63" s="56" t="s">
        <v>21</v>
      </c>
      <c r="L63" s="56" t="s">
        <v>21</v>
      </c>
      <c r="M63" s="56" t="s">
        <v>21</v>
      </c>
      <c r="N63" s="57" t="s">
        <v>21</v>
      </c>
      <c r="O63" s="57" t="s">
        <v>21</v>
      </c>
      <c r="P63" s="57" t="s">
        <v>21</v>
      </c>
      <c r="Q63" s="57" t="s">
        <v>21</v>
      </c>
      <c r="R63" s="56" t="s">
        <v>21</v>
      </c>
      <c r="S63" s="56" t="s">
        <v>21</v>
      </c>
      <c r="T63" s="56" t="s">
        <v>21</v>
      </c>
      <c r="U63" s="56" t="s">
        <v>21</v>
      </c>
      <c r="V63" s="119"/>
      <c r="W63" s="26"/>
      <c r="X63" s="27"/>
    </row>
    <row r="64" spans="1:41" s="28" customFormat="1" ht="31.15" hidden="1" customHeight="1" outlineLevel="1">
      <c r="A64" s="45" t="s">
        <v>81</v>
      </c>
      <c r="B64" s="46" t="s">
        <v>82</v>
      </c>
      <c r="C64" s="88" t="s">
        <v>102</v>
      </c>
      <c r="D64" s="56" t="s">
        <v>21</v>
      </c>
      <c r="E64" s="56" t="s">
        <v>21</v>
      </c>
      <c r="F64" s="56" t="s">
        <v>21</v>
      </c>
      <c r="G64" s="56" t="s">
        <v>21</v>
      </c>
      <c r="H64" s="70" t="s">
        <v>21</v>
      </c>
      <c r="I64" s="56" t="s">
        <v>21</v>
      </c>
      <c r="J64" s="56" t="s">
        <v>21</v>
      </c>
      <c r="K64" s="56" t="s">
        <v>21</v>
      </c>
      <c r="L64" s="56" t="s">
        <v>21</v>
      </c>
      <c r="M64" s="56" t="s">
        <v>21</v>
      </c>
      <c r="N64" s="57" t="s">
        <v>21</v>
      </c>
      <c r="O64" s="57" t="s">
        <v>21</v>
      </c>
      <c r="P64" s="57" t="s">
        <v>21</v>
      </c>
      <c r="Q64" s="57" t="s">
        <v>21</v>
      </c>
      <c r="R64" s="56" t="s">
        <v>21</v>
      </c>
      <c r="S64" s="56" t="s">
        <v>21</v>
      </c>
      <c r="T64" s="56" t="s">
        <v>21</v>
      </c>
      <c r="U64" s="56" t="s">
        <v>21</v>
      </c>
      <c r="V64" s="119"/>
      <c r="W64" s="26"/>
      <c r="X64" s="27"/>
    </row>
    <row r="65" spans="1:41" s="28" customFormat="1" ht="15.6" hidden="1" customHeight="1" outlineLevel="1">
      <c r="A65" s="45" t="s">
        <v>83</v>
      </c>
      <c r="B65" s="46" t="s">
        <v>116</v>
      </c>
      <c r="C65" s="88" t="s">
        <v>102</v>
      </c>
      <c r="D65" s="56" t="s">
        <v>21</v>
      </c>
      <c r="E65" s="56" t="s">
        <v>21</v>
      </c>
      <c r="F65" s="56" t="s">
        <v>21</v>
      </c>
      <c r="G65" s="56" t="s">
        <v>21</v>
      </c>
      <c r="H65" s="70" t="s">
        <v>21</v>
      </c>
      <c r="I65" s="56" t="s">
        <v>21</v>
      </c>
      <c r="J65" s="56" t="s">
        <v>21</v>
      </c>
      <c r="K65" s="56" t="s">
        <v>21</v>
      </c>
      <c r="L65" s="56" t="s">
        <v>21</v>
      </c>
      <c r="M65" s="56" t="s">
        <v>21</v>
      </c>
      <c r="N65" s="57" t="s">
        <v>21</v>
      </c>
      <c r="O65" s="57" t="s">
        <v>21</v>
      </c>
      <c r="P65" s="57" t="s">
        <v>21</v>
      </c>
      <c r="Q65" s="57" t="s">
        <v>21</v>
      </c>
      <c r="R65" s="56" t="s">
        <v>21</v>
      </c>
      <c r="S65" s="56" t="s">
        <v>21</v>
      </c>
      <c r="T65" s="56" t="s">
        <v>21</v>
      </c>
      <c r="U65" s="56" t="s">
        <v>21</v>
      </c>
      <c r="V65" s="119"/>
      <c r="W65" s="26"/>
      <c r="X65" s="27"/>
    </row>
    <row r="66" spans="1:41" s="28" customFormat="1" ht="31.15" hidden="1" customHeight="1" outlineLevel="1">
      <c r="A66" s="45" t="s">
        <v>84</v>
      </c>
      <c r="B66" s="46" t="s">
        <v>85</v>
      </c>
      <c r="C66" s="88" t="s">
        <v>102</v>
      </c>
      <c r="D66" s="56" t="s">
        <v>21</v>
      </c>
      <c r="E66" s="56" t="s">
        <v>21</v>
      </c>
      <c r="F66" s="56" t="s">
        <v>21</v>
      </c>
      <c r="G66" s="56" t="s">
        <v>21</v>
      </c>
      <c r="H66" s="70" t="s">
        <v>21</v>
      </c>
      <c r="I66" s="56" t="s">
        <v>21</v>
      </c>
      <c r="J66" s="56" t="s">
        <v>21</v>
      </c>
      <c r="K66" s="56" t="s">
        <v>21</v>
      </c>
      <c r="L66" s="56" t="s">
        <v>21</v>
      </c>
      <c r="M66" s="56" t="s">
        <v>21</v>
      </c>
      <c r="N66" s="57" t="s">
        <v>21</v>
      </c>
      <c r="O66" s="57" t="s">
        <v>21</v>
      </c>
      <c r="P66" s="57" t="s">
        <v>21</v>
      </c>
      <c r="Q66" s="57" t="s">
        <v>21</v>
      </c>
      <c r="R66" s="56" t="s">
        <v>21</v>
      </c>
      <c r="S66" s="56" t="s">
        <v>21</v>
      </c>
      <c r="T66" s="56" t="s">
        <v>21</v>
      </c>
      <c r="U66" s="56" t="s">
        <v>21</v>
      </c>
      <c r="V66" s="119"/>
      <c r="W66" s="26"/>
      <c r="X66" s="27"/>
    </row>
    <row r="67" spans="1:41" s="28" customFormat="1" ht="35.25" customHeight="1" outlineLevel="1">
      <c r="A67" s="91" t="s">
        <v>86</v>
      </c>
      <c r="B67" s="92" t="s">
        <v>87</v>
      </c>
      <c r="C67" s="88" t="s">
        <v>102</v>
      </c>
      <c r="D67" s="93" t="s">
        <v>21</v>
      </c>
      <c r="E67" s="93" t="s">
        <v>21</v>
      </c>
      <c r="F67" s="93" t="s">
        <v>21</v>
      </c>
      <c r="G67" s="93" t="s">
        <v>21</v>
      </c>
      <c r="H67" s="93" t="s">
        <v>21</v>
      </c>
      <c r="I67" s="93" t="s">
        <v>21</v>
      </c>
      <c r="J67" s="93" t="s">
        <v>21</v>
      </c>
      <c r="K67" s="93" t="s">
        <v>21</v>
      </c>
      <c r="L67" s="93" t="s">
        <v>21</v>
      </c>
      <c r="M67" s="93" t="s">
        <v>21</v>
      </c>
      <c r="N67" s="62" t="s">
        <v>21</v>
      </c>
      <c r="O67" s="62" t="s">
        <v>21</v>
      </c>
      <c r="P67" s="62" t="s">
        <v>21</v>
      </c>
      <c r="Q67" s="62" t="s">
        <v>21</v>
      </c>
      <c r="R67" s="93" t="s">
        <v>21</v>
      </c>
      <c r="S67" s="93" t="s">
        <v>21</v>
      </c>
      <c r="T67" s="93" t="s">
        <v>21</v>
      </c>
      <c r="U67" s="93" t="s">
        <v>21</v>
      </c>
      <c r="V67" s="119"/>
      <c r="W67" s="26"/>
      <c r="X67" s="27"/>
    </row>
    <row r="68" spans="1:41" s="28" customFormat="1" ht="30" customHeight="1" outlineLevel="1">
      <c r="A68" s="45" t="s">
        <v>88</v>
      </c>
      <c r="B68" s="46" t="s">
        <v>89</v>
      </c>
      <c r="C68" s="88" t="s">
        <v>102</v>
      </c>
      <c r="D68" s="56" t="s">
        <v>21</v>
      </c>
      <c r="E68" s="56" t="s">
        <v>21</v>
      </c>
      <c r="F68" s="56" t="s">
        <v>21</v>
      </c>
      <c r="G68" s="56" t="s">
        <v>21</v>
      </c>
      <c r="H68" s="56" t="s">
        <v>21</v>
      </c>
      <c r="I68" s="56" t="s">
        <v>21</v>
      </c>
      <c r="J68" s="56" t="s">
        <v>21</v>
      </c>
      <c r="K68" s="56" t="s">
        <v>21</v>
      </c>
      <c r="L68" s="56" t="s">
        <v>21</v>
      </c>
      <c r="M68" s="56" t="s">
        <v>21</v>
      </c>
      <c r="N68" s="57" t="s">
        <v>21</v>
      </c>
      <c r="O68" s="57" t="s">
        <v>21</v>
      </c>
      <c r="P68" s="57" t="s">
        <v>21</v>
      </c>
      <c r="Q68" s="57" t="s">
        <v>21</v>
      </c>
      <c r="R68" s="56" t="s">
        <v>21</v>
      </c>
      <c r="S68" s="56" t="s">
        <v>21</v>
      </c>
      <c r="T68" s="56" t="s">
        <v>21</v>
      </c>
      <c r="U68" s="56" t="s">
        <v>21</v>
      </c>
      <c r="V68" s="119"/>
      <c r="W68" s="26"/>
      <c r="X68" s="27"/>
    </row>
    <row r="69" spans="1:41" s="28" customFormat="1" ht="32.25" customHeight="1" outlineLevel="1">
      <c r="A69" s="45" t="s">
        <v>90</v>
      </c>
      <c r="B69" s="46" t="s">
        <v>91</v>
      </c>
      <c r="C69" s="88" t="s">
        <v>102</v>
      </c>
      <c r="D69" s="56" t="s">
        <v>21</v>
      </c>
      <c r="E69" s="56" t="s">
        <v>21</v>
      </c>
      <c r="F69" s="56" t="s">
        <v>21</v>
      </c>
      <c r="G69" s="56" t="s">
        <v>21</v>
      </c>
      <c r="H69" s="56" t="s">
        <v>21</v>
      </c>
      <c r="I69" s="56" t="s">
        <v>21</v>
      </c>
      <c r="J69" s="56" t="s">
        <v>21</v>
      </c>
      <c r="K69" s="56" t="s">
        <v>21</v>
      </c>
      <c r="L69" s="56" t="s">
        <v>21</v>
      </c>
      <c r="M69" s="56" t="s">
        <v>21</v>
      </c>
      <c r="N69" s="57" t="s">
        <v>21</v>
      </c>
      <c r="O69" s="57" t="s">
        <v>21</v>
      </c>
      <c r="P69" s="57" t="s">
        <v>21</v>
      </c>
      <c r="Q69" s="57" t="s">
        <v>21</v>
      </c>
      <c r="R69" s="56" t="s">
        <v>21</v>
      </c>
      <c r="S69" s="56" t="s">
        <v>21</v>
      </c>
      <c r="T69" s="56" t="s">
        <v>21</v>
      </c>
      <c r="U69" s="56" t="s">
        <v>21</v>
      </c>
      <c r="V69" s="119"/>
      <c r="W69" s="26"/>
      <c r="X69" s="27"/>
    </row>
    <row r="70" spans="1:41" s="28" customFormat="1" ht="30.75" customHeight="1" outlineLevel="1">
      <c r="A70" s="91" t="s">
        <v>92</v>
      </c>
      <c r="B70" s="92" t="s">
        <v>93</v>
      </c>
      <c r="C70" s="88" t="s">
        <v>102</v>
      </c>
      <c r="D70" s="93" t="s">
        <v>21</v>
      </c>
      <c r="E70" s="93" t="s">
        <v>21</v>
      </c>
      <c r="F70" s="93" t="s">
        <v>21</v>
      </c>
      <c r="G70" s="93" t="s">
        <v>21</v>
      </c>
      <c r="H70" s="93" t="s">
        <v>21</v>
      </c>
      <c r="I70" s="93" t="s">
        <v>21</v>
      </c>
      <c r="J70" s="93" t="s">
        <v>21</v>
      </c>
      <c r="K70" s="93" t="s">
        <v>21</v>
      </c>
      <c r="L70" s="93" t="s">
        <v>21</v>
      </c>
      <c r="M70" s="93" t="s">
        <v>21</v>
      </c>
      <c r="N70" s="93" t="s">
        <v>21</v>
      </c>
      <c r="O70" s="93" t="s">
        <v>21</v>
      </c>
      <c r="P70" s="93" t="s">
        <v>21</v>
      </c>
      <c r="Q70" s="93" t="s">
        <v>21</v>
      </c>
      <c r="R70" s="93" t="s">
        <v>21</v>
      </c>
      <c r="S70" s="93" t="s">
        <v>21</v>
      </c>
      <c r="T70" s="93" t="s">
        <v>21</v>
      </c>
      <c r="U70" s="93" t="s">
        <v>21</v>
      </c>
      <c r="V70" s="119"/>
      <c r="W70" s="26"/>
      <c r="X70" s="27"/>
    </row>
    <row r="71" spans="1:41" s="28" customFormat="1" ht="32.25" customHeight="1" outlineLevel="1">
      <c r="A71" s="91" t="s">
        <v>94</v>
      </c>
      <c r="B71" s="97" t="s">
        <v>95</v>
      </c>
      <c r="C71" s="88" t="s">
        <v>102</v>
      </c>
      <c r="D71" s="93" t="s">
        <v>21</v>
      </c>
      <c r="E71" s="93" t="s">
        <v>21</v>
      </c>
      <c r="F71" s="93" t="s">
        <v>21</v>
      </c>
      <c r="G71" s="93" t="s">
        <v>21</v>
      </c>
      <c r="H71" s="93" t="s">
        <v>21</v>
      </c>
      <c r="I71" s="93" t="s">
        <v>21</v>
      </c>
      <c r="J71" s="93" t="s">
        <v>21</v>
      </c>
      <c r="K71" s="93" t="s">
        <v>21</v>
      </c>
      <c r="L71" s="93" t="s">
        <v>21</v>
      </c>
      <c r="M71" s="93" t="s">
        <v>21</v>
      </c>
      <c r="N71" s="93" t="s">
        <v>21</v>
      </c>
      <c r="O71" s="93" t="s">
        <v>21</v>
      </c>
      <c r="P71" s="93" t="s">
        <v>21</v>
      </c>
      <c r="Q71" s="93" t="s">
        <v>21</v>
      </c>
      <c r="R71" s="93" t="s">
        <v>21</v>
      </c>
      <c r="S71" s="93" t="s">
        <v>21</v>
      </c>
      <c r="T71" s="93" t="s">
        <v>21</v>
      </c>
      <c r="U71" s="93" t="s">
        <v>21</v>
      </c>
      <c r="V71" s="119"/>
      <c r="W71" s="26"/>
      <c r="X71" s="27"/>
    </row>
    <row r="72" spans="1:41" s="28" customFormat="1" ht="33.75" customHeight="1" outlineLevel="1">
      <c r="A72" s="64" t="s">
        <v>96</v>
      </c>
      <c r="B72" s="65" t="s">
        <v>97</v>
      </c>
      <c r="C72" s="87" t="str">
        <f>C73</f>
        <v xml:space="preserve">K_01-АПТ-18
</v>
      </c>
      <c r="D72" s="63">
        <f>D73</f>
        <v>5.597296</v>
      </c>
      <c r="E72" s="63">
        <f t="shared" ref="E72:S72" si="6">E73</f>
        <v>0</v>
      </c>
      <c r="F72" s="67" t="str">
        <f t="shared" si="6"/>
        <v>нд</v>
      </c>
      <c r="G72" s="63">
        <f t="shared" si="6"/>
        <v>1.1194599999999999</v>
      </c>
      <c r="H72" s="63">
        <f t="shared" si="6"/>
        <v>1.1194599999999999</v>
      </c>
      <c r="I72" s="63">
        <f t="shared" si="6"/>
        <v>0</v>
      </c>
      <c r="J72" s="63">
        <f t="shared" si="6"/>
        <v>0</v>
      </c>
      <c r="K72" s="63">
        <f t="shared" si="6"/>
        <v>0</v>
      </c>
      <c r="L72" s="63">
        <f t="shared" si="6"/>
        <v>0</v>
      </c>
      <c r="M72" s="63">
        <f t="shared" si="6"/>
        <v>0</v>
      </c>
      <c r="N72" s="63">
        <f t="shared" si="6"/>
        <v>0</v>
      </c>
      <c r="O72" s="63" t="str">
        <f t="shared" si="6"/>
        <v>нд</v>
      </c>
      <c r="P72" s="63">
        <f t="shared" si="6"/>
        <v>1.1194599999999999</v>
      </c>
      <c r="Q72" s="63" t="str">
        <f t="shared" si="6"/>
        <v>нд</v>
      </c>
      <c r="R72" s="67" t="str">
        <f t="shared" si="6"/>
        <v>нд</v>
      </c>
      <c r="S72" s="63">
        <f t="shared" si="6"/>
        <v>1.119459</v>
      </c>
      <c r="T72" s="63">
        <f>I72-H72</f>
        <v>-1.1194599999999999</v>
      </c>
      <c r="U72" s="68">
        <f>U73</f>
        <v>-1</v>
      </c>
      <c r="V72" s="119"/>
      <c r="W72" s="26"/>
      <c r="X72" s="27"/>
    </row>
    <row r="73" spans="1:41" s="28" customFormat="1" ht="38.25" customHeight="1" outlineLevel="1">
      <c r="A73" s="54" t="s">
        <v>118</v>
      </c>
      <c r="B73" s="84" t="s">
        <v>120</v>
      </c>
      <c r="C73" s="100" t="s">
        <v>119</v>
      </c>
      <c r="D73" s="85">
        <v>5.597296</v>
      </c>
      <c r="E73" s="60">
        <v>0</v>
      </c>
      <c r="F73" s="59" t="s">
        <v>21</v>
      </c>
      <c r="G73" s="60">
        <v>1.1194599999999999</v>
      </c>
      <c r="H73" s="60">
        <f>J73+L73+N73+P73</f>
        <v>1.1194599999999999</v>
      </c>
      <c r="I73" s="60">
        <f>K73+M73</f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 t="s">
        <v>21</v>
      </c>
      <c r="P73" s="60">
        <v>1.1194599999999999</v>
      </c>
      <c r="Q73" s="60" t="s">
        <v>21</v>
      </c>
      <c r="R73" s="59" t="s">
        <v>21</v>
      </c>
      <c r="S73" s="60">
        <v>1.119459</v>
      </c>
      <c r="T73" s="60">
        <f>I73-H73</f>
        <v>-1.1194599999999999</v>
      </c>
      <c r="U73" s="61">
        <f>I73/H73-1</f>
        <v>-1</v>
      </c>
      <c r="V73" s="120"/>
      <c r="W73" s="26"/>
      <c r="X73" s="27"/>
    </row>
    <row r="74" spans="1:41">
      <c r="A74" s="22"/>
      <c r="B74" s="40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41"/>
      <c r="W74" s="21"/>
      <c r="X74" s="2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</row>
    <row r="75" spans="1:41" ht="18.75">
      <c r="A75" s="101" t="s">
        <v>130</v>
      </c>
      <c r="B75" s="102"/>
      <c r="C75" s="102"/>
      <c r="D75" s="10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41"/>
      <c r="W75" s="21"/>
      <c r="X75" s="2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</row>
    <row r="76" spans="1:41" ht="18.75">
      <c r="A76" s="101" t="s">
        <v>131</v>
      </c>
      <c r="B76" s="10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4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</row>
    <row r="77" spans="1:41">
      <c r="A77" s="22"/>
      <c r="B77" s="40"/>
      <c r="C77" s="22"/>
      <c r="D77" s="22"/>
      <c r="E77" s="22"/>
      <c r="F77" s="22"/>
      <c r="G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4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</row>
    <row r="78" spans="1:41">
      <c r="A78" s="22"/>
      <c r="B78" s="40"/>
      <c r="C78" s="22"/>
      <c r="D78" s="22"/>
      <c r="E78" s="22"/>
      <c r="F78" s="22"/>
      <c r="G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4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</row>
    <row r="79" spans="1:41">
      <c r="A79" s="22"/>
      <c r="B79" s="40"/>
      <c r="C79" s="22"/>
      <c r="D79" s="22"/>
      <c r="E79" s="22"/>
      <c r="F79" s="22"/>
      <c r="G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41"/>
      <c r="W79" s="21"/>
      <c r="X79" s="21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>
      <c r="A80" s="22"/>
      <c r="B80" s="40"/>
      <c r="C80" s="22"/>
      <c r="D80" s="22"/>
      <c r="E80" s="22"/>
      <c r="F80" s="22"/>
      <c r="G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4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</row>
    <row r="81" spans="1:41">
      <c r="A81" s="22"/>
      <c r="B81" s="40"/>
      <c r="C81" s="22"/>
      <c r="D81" s="22"/>
      <c r="E81" s="22"/>
      <c r="F81" s="22"/>
      <c r="G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41"/>
      <c r="W81" s="21"/>
      <c r="X81" s="21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</row>
    <row r="82" spans="1:41">
      <c r="A82" s="22"/>
      <c r="B82" s="40"/>
      <c r="C82" s="22"/>
      <c r="D82" s="22"/>
      <c r="E82" s="22"/>
      <c r="F82" s="22"/>
      <c r="G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4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</row>
    <row r="83" spans="1:41">
      <c r="A83" s="22"/>
      <c r="B83" s="40"/>
      <c r="C83" s="22"/>
      <c r="D83" s="22"/>
      <c r="E83" s="22"/>
      <c r="F83" s="22"/>
      <c r="G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4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</row>
    <row r="84" spans="1:41">
      <c r="A84" s="22"/>
      <c r="B84" s="40"/>
      <c r="C84" s="22"/>
      <c r="D84" s="22"/>
      <c r="E84" s="22"/>
      <c r="F84" s="22"/>
      <c r="G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4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</row>
    <row r="85" spans="1:41">
      <c r="A85" s="22"/>
      <c r="B85" s="40"/>
      <c r="C85" s="22"/>
      <c r="D85" s="22"/>
      <c r="E85" s="22"/>
      <c r="F85" s="22"/>
      <c r="G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41"/>
      <c r="W85" s="21"/>
      <c r="X85" s="2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</row>
    <row r="86" spans="1:41">
      <c r="A86" s="22"/>
      <c r="B86" s="40"/>
      <c r="C86" s="22"/>
      <c r="D86" s="22"/>
      <c r="E86" s="22"/>
      <c r="F86" s="22"/>
      <c r="G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4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</row>
    <row r="87" spans="1:41">
      <c r="A87" s="22"/>
      <c r="B87" s="40"/>
      <c r="C87" s="22"/>
      <c r="D87" s="22"/>
      <c r="E87" s="22"/>
      <c r="F87" s="22"/>
      <c r="G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41"/>
      <c r="W87" s="21"/>
      <c r="X87" s="21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</row>
    <row r="88" spans="1:41">
      <c r="A88" s="22"/>
      <c r="B88" s="40"/>
      <c r="C88" s="22"/>
      <c r="D88" s="22"/>
      <c r="E88" s="22"/>
      <c r="F88" s="22"/>
      <c r="G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41"/>
      <c r="W88" s="21"/>
      <c r="X88" s="21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spans="1:41">
      <c r="A89" s="22"/>
      <c r="B89" s="40"/>
      <c r="C89" s="22"/>
      <c r="D89" s="22"/>
      <c r="E89" s="22"/>
      <c r="F89" s="22"/>
      <c r="G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41"/>
      <c r="W89" s="21"/>
      <c r="X89" s="21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</row>
    <row r="90" spans="1:41">
      <c r="A90" s="22"/>
      <c r="B90" s="40"/>
      <c r="C90" s="22"/>
      <c r="D90" s="22"/>
      <c r="E90" s="22"/>
      <c r="F90" s="22"/>
      <c r="G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41"/>
      <c r="W90" s="21"/>
      <c r="X90" s="21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41">
      <c r="A91" s="22"/>
      <c r="B91" s="40"/>
      <c r="C91" s="22"/>
      <c r="D91" s="22"/>
      <c r="E91" s="22"/>
      <c r="F91" s="22"/>
      <c r="G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41"/>
      <c r="W91" s="21"/>
      <c r="X91" s="21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</row>
    <row r="92" spans="1:41">
      <c r="A92" s="22"/>
      <c r="B92" s="40"/>
      <c r="C92" s="22"/>
      <c r="D92" s="22"/>
      <c r="E92" s="22"/>
      <c r="F92" s="22"/>
      <c r="G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41"/>
      <c r="W92" s="21"/>
      <c r="X92" s="2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41">
      <c r="A93" s="22"/>
      <c r="B93" s="40"/>
      <c r="C93" s="22"/>
      <c r="D93" s="22"/>
      <c r="E93" s="22"/>
      <c r="F93" s="22"/>
      <c r="G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41"/>
      <c r="W93" s="21"/>
      <c r="X93" s="21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</row>
    <row r="94" spans="1:41">
      <c r="A94" s="22"/>
      <c r="B94" s="40"/>
      <c r="C94" s="22"/>
      <c r="D94" s="22"/>
      <c r="E94" s="22"/>
      <c r="F94" s="22"/>
      <c r="G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41"/>
      <c r="W94" s="21"/>
      <c r="X94" s="2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41">
      <c r="A95" s="22"/>
      <c r="B95" s="40"/>
      <c r="C95" s="22"/>
      <c r="D95" s="22"/>
      <c r="E95" s="22"/>
      <c r="F95" s="22"/>
      <c r="G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41"/>
      <c r="W95" s="21"/>
      <c r="X95" s="21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</row>
    <row r="96" spans="1:41">
      <c r="A96" s="22"/>
      <c r="B96" s="40"/>
      <c r="C96" s="22"/>
      <c r="D96" s="22"/>
      <c r="E96" s="22"/>
      <c r="F96" s="22"/>
      <c r="G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41"/>
      <c r="W96" s="21"/>
      <c r="X96" s="21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</row>
    <row r="97" spans="1:41">
      <c r="A97" s="22"/>
      <c r="B97" s="40"/>
      <c r="C97" s="22"/>
      <c r="D97" s="22"/>
      <c r="E97" s="22"/>
      <c r="F97" s="22"/>
      <c r="G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4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>
      <c r="A98" s="22"/>
      <c r="B98" s="40"/>
      <c r="C98" s="22"/>
      <c r="D98" s="22"/>
      <c r="E98" s="22"/>
      <c r="F98" s="22"/>
      <c r="G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41"/>
      <c r="W98" s="21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>
      <c r="A99" s="22"/>
      <c r="B99" s="40"/>
      <c r="C99" s="22"/>
      <c r="D99" s="22"/>
      <c r="E99" s="22"/>
      <c r="F99" s="22"/>
      <c r="G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41"/>
      <c r="W99" s="21"/>
      <c r="X99" s="2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</row>
    <row r="100" spans="1:41">
      <c r="A100" s="22"/>
      <c r="B100" s="40"/>
      <c r="C100" s="22"/>
      <c r="D100" s="22"/>
      <c r="E100" s="22"/>
      <c r="F100" s="22"/>
      <c r="G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41"/>
      <c r="W100" s="21"/>
      <c r="X100" s="21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>
      <c r="A101" s="22"/>
      <c r="B101" s="40"/>
      <c r="C101" s="22"/>
      <c r="D101" s="22"/>
      <c r="E101" s="22"/>
      <c r="F101" s="22"/>
      <c r="G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4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</row>
    <row r="102" spans="1:41">
      <c r="A102" s="22"/>
      <c r="B102" s="40"/>
      <c r="C102" s="22"/>
      <c r="D102" s="22"/>
      <c r="E102" s="22"/>
      <c r="F102" s="22"/>
      <c r="G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41"/>
      <c r="W102" s="21"/>
      <c r="X102" s="2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>
      <c r="A103" s="22"/>
      <c r="B103" s="40"/>
      <c r="C103" s="22"/>
      <c r="D103" s="22"/>
      <c r="E103" s="22"/>
      <c r="F103" s="22"/>
      <c r="G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41"/>
      <c r="W103" s="21"/>
      <c r="X103" s="21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</row>
    <row r="104" spans="1:41">
      <c r="A104" s="22"/>
      <c r="B104" s="40"/>
      <c r="C104" s="22"/>
      <c r="D104" s="22"/>
      <c r="E104" s="22"/>
      <c r="F104" s="22"/>
      <c r="G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4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>
      <c r="A105" s="22"/>
      <c r="B105" s="40"/>
      <c r="C105" s="22"/>
      <c r="D105" s="22"/>
      <c r="E105" s="22"/>
      <c r="F105" s="22"/>
      <c r="G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41"/>
      <c r="W105" s="21"/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</row>
    <row r="106" spans="1:41">
      <c r="A106" s="22"/>
      <c r="B106" s="40"/>
      <c r="C106" s="22"/>
      <c r="D106" s="22"/>
      <c r="E106" s="22"/>
      <c r="F106" s="22"/>
      <c r="G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41"/>
      <c r="W106" s="21"/>
      <c r="X106" s="21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>
      <c r="A107" s="22"/>
      <c r="B107" s="40"/>
      <c r="C107" s="22"/>
      <c r="D107" s="22"/>
      <c r="E107" s="22"/>
      <c r="F107" s="22"/>
      <c r="G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41"/>
      <c r="W107" s="21"/>
      <c r="X107" s="21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>
      <c r="A108" s="22"/>
      <c r="B108" s="40"/>
      <c r="C108" s="22"/>
      <c r="D108" s="22"/>
      <c r="E108" s="22"/>
      <c r="F108" s="22"/>
      <c r="G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41"/>
      <c r="W108" s="21"/>
      <c r="X108" s="21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>
      <c r="A109" s="22"/>
      <c r="B109" s="40"/>
      <c r="C109" s="22"/>
      <c r="D109" s="22"/>
      <c r="E109" s="22"/>
      <c r="F109" s="22"/>
      <c r="G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41"/>
      <c r="W109" s="21"/>
      <c r="X109" s="21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>
      <c r="A110" s="22"/>
      <c r="B110" s="40"/>
      <c r="C110" s="22"/>
      <c r="D110" s="22"/>
      <c r="E110" s="22"/>
      <c r="F110" s="22"/>
      <c r="G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41"/>
      <c r="W110" s="21"/>
      <c r="X110" s="21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>
      <c r="A111" s="22"/>
      <c r="B111" s="40"/>
      <c r="C111" s="22"/>
      <c r="D111" s="22"/>
      <c r="E111" s="22"/>
      <c r="F111" s="22"/>
      <c r="G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41"/>
      <c r="W111" s="21"/>
      <c r="X111" s="21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>
      <c r="A112" s="22"/>
      <c r="B112" s="40"/>
      <c r="C112" s="22"/>
      <c r="D112" s="22"/>
      <c r="E112" s="22"/>
      <c r="F112" s="22"/>
      <c r="G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41"/>
      <c r="W112" s="21"/>
      <c r="X112" s="21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>
      <c r="A113" s="22"/>
      <c r="B113" s="40"/>
      <c r="C113" s="22"/>
      <c r="D113" s="22"/>
      <c r="E113" s="22"/>
      <c r="F113" s="22"/>
      <c r="G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41"/>
      <c r="W113" s="21"/>
      <c r="X113" s="21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>
      <c r="A114" s="22"/>
      <c r="B114" s="40"/>
      <c r="C114" s="22"/>
      <c r="D114" s="22"/>
      <c r="E114" s="22"/>
      <c r="F114" s="22"/>
      <c r="G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41"/>
      <c r="W114" s="21"/>
      <c r="X114" s="21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>
      <c r="A115" s="22"/>
      <c r="B115" s="40"/>
      <c r="C115" s="22"/>
      <c r="D115" s="22"/>
      <c r="E115" s="22"/>
      <c r="F115" s="22"/>
      <c r="G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41"/>
      <c r="W115" s="21"/>
      <c r="X115" s="21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>
      <c r="A116" s="22"/>
      <c r="B116" s="40"/>
      <c r="C116" s="22"/>
      <c r="D116" s="22"/>
      <c r="E116" s="22"/>
      <c r="F116" s="22"/>
      <c r="G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41"/>
      <c r="W116" s="21"/>
      <c r="X116" s="21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>
      <c r="A117" s="22"/>
      <c r="B117" s="40"/>
      <c r="C117" s="22"/>
      <c r="D117" s="22"/>
      <c r="E117" s="22"/>
      <c r="F117" s="22"/>
      <c r="G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41"/>
      <c r="W117" s="21"/>
      <c r="X117" s="2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>
      <c r="A118" s="22"/>
      <c r="B118" s="40"/>
      <c r="C118" s="22"/>
      <c r="D118" s="22"/>
      <c r="E118" s="22"/>
      <c r="F118" s="22"/>
      <c r="G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41"/>
      <c r="W118" s="21"/>
      <c r="X118" s="21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>
      <c r="A119" s="22"/>
      <c r="B119" s="40"/>
      <c r="C119" s="22"/>
      <c r="D119" s="22"/>
      <c r="E119" s="22"/>
      <c r="F119" s="22"/>
      <c r="G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41"/>
      <c r="W119" s="21"/>
      <c r="X119" s="21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>
      <c r="A120" s="22"/>
      <c r="B120" s="40"/>
      <c r="C120" s="22"/>
      <c r="D120" s="22"/>
      <c r="E120" s="22"/>
      <c r="F120" s="22"/>
      <c r="G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41"/>
      <c r="W120" s="21"/>
      <c r="X120" s="21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>
      <c r="A121" s="22"/>
      <c r="B121" s="40"/>
      <c r="C121" s="22"/>
      <c r="D121" s="22"/>
      <c r="E121" s="22"/>
      <c r="F121" s="22"/>
      <c r="G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41"/>
      <c r="W121" s="21"/>
      <c r="X121" s="21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>
      <c r="A122" s="22"/>
      <c r="B122" s="40"/>
      <c r="C122" s="22"/>
      <c r="D122" s="22"/>
      <c r="E122" s="22"/>
      <c r="F122" s="22"/>
      <c r="G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41"/>
      <c r="W122" s="21"/>
      <c r="X122" s="21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>
      <c r="A123" s="22"/>
      <c r="B123" s="40"/>
      <c r="C123" s="22"/>
      <c r="D123" s="22"/>
      <c r="E123" s="22"/>
      <c r="F123" s="22"/>
      <c r="G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41"/>
      <c r="W123" s="21"/>
      <c r="X123" s="21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>
      <c r="A124" s="22"/>
      <c r="B124" s="40"/>
      <c r="C124" s="22"/>
      <c r="D124" s="22"/>
      <c r="E124" s="22"/>
      <c r="F124" s="22"/>
      <c r="G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41"/>
      <c r="W124" s="21"/>
      <c r="X124" s="21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>
      <c r="A125" s="22"/>
      <c r="B125" s="40"/>
      <c r="C125" s="22"/>
      <c r="D125" s="22"/>
      <c r="E125" s="22"/>
      <c r="F125" s="22"/>
      <c r="G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41"/>
      <c r="W125" s="21"/>
      <c r="X125" s="21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>
      <c r="A126" s="22"/>
      <c r="B126" s="40"/>
      <c r="C126" s="22"/>
      <c r="D126" s="22"/>
      <c r="E126" s="22"/>
      <c r="F126" s="22"/>
      <c r="G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41"/>
      <c r="W126" s="21"/>
      <c r="X126" s="21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>
      <c r="A127" s="22"/>
      <c r="B127" s="40"/>
      <c r="C127" s="22"/>
      <c r="D127" s="22"/>
      <c r="E127" s="22"/>
      <c r="F127" s="22"/>
      <c r="G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41"/>
      <c r="W127" s="21"/>
      <c r="X127" s="21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>
      <c r="A128" s="22"/>
      <c r="B128" s="40"/>
      <c r="C128" s="22"/>
      <c r="D128" s="22"/>
      <c r="E128" s="22"/>
      <c r="F128" s="22"/>
      <c r="G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41"/>
      <c r="W128" s="21"/>
      <c r="X128" s="21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>
      <c r="A129" s="22"/>
      <c r="B129" s="40"/>
      <c r="C129" s="22"/>
      <c r="D129" s="22"/>
      <c r="E129" s="22"/>
      <c r="F129" s="22"/>
      <c r="G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41"/>
      <c r="W129" s="21"/>
      <c r="X129" s="21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>
      <c r="A130" s="22"/>
      <c r="B130" s="40"/>
      <c r="C130" s="22"/>
      <c r="D130" s="22"/>
      <c r="E130" s="22"/>
      <c r="F130" s="22"/>
      <c r="G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41"/>
      <c r="W130" s="21"/>
      <c r="X130" s="21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>
      <c r="A131" s="22"/>
      <c r="B131" s="40"/>
      <c r="C131" s="22"/>
      <c r="D131" s="22"/>
      <c r="E131" s="22"/>
      <c r="F131" s="22"/>
      <c r="G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41"/>
      <c r="W131" s="21"/>
      <c r="X131" s="21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>
      <c r="A132" s="22"/>
      <c r="B132" s="40"/>
      <c r="C132" s="22"/>
      <c r="D132" s="22"/>
      <c r="E132" s="22"/>
      <c r="F132" s="22"/>
      <c r="G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41"/>
      <c r="W132" s="21"/>
      <c r="X132" s="21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>
      <c r="A133" s="22"/>
      <c r="B133" s="40"/>
      <c r="C133" s="22"/>
      <c r="D133" s="22"/>
      <c r="E133" s="22"/>
      <c r="F133" s="22"/>
      <c r="G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41"/>
      <c r="W133" s="21"/>
      <c r="X133" s="21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>
      <c r="A134" s="22"/>
      <c r="B134" s="40"/>
      <c r="C134" s="22"/>
      <c r="D134" s="22"/>
      <c r="E134" s="22"/>
      <c r="F134" s="22"/>
      <c r="G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41"/>
      <c r="W134" s="21"/>
      <c r="X134" s="21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>
      <c r="A135" s="22"/>
      <c r="B135" s="40"/>
      <c r="C135" s="22"/>
      <c r="D135" s="22"/>
      <c r="E135" s="22"/>
      <c r="F135" s="22"/>
      <c r="G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41"/>
      <c r="W135" s="21"/>
      <c r="X135" s="21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>
      <c r="A136" s="22"/>
      <c r="B136" s="40"/>
      <c r="C136" s="22"/>
      <c r="D136" s="22"/>
      <c r="E136" s="22"/>
      <c r="F136" s="22"/>
      <c r="G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41"/>
      <c r="W136" s="21"/>
      <c r="X136" s="21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>
      <c r="A137" s="22"/>
      <c r="B137" s="40"/>
      <c r="C137" s="22"/>
      <c r="D137" s="22"/>
      <c r="E137" s="22"/>
      <c r="F137" s="22"/>
      <c r="G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41"/>
      <c r="W137" s="21"/>
      <c r="X137" s="21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>
      <c r="A138" s="22"/>
      <c r="B138" s="40"/>
      <c r="C138" s="22"/>
      <c r="D138" s="22"/>
      <c r="E138" s="22"/>
      <c r="F138" s="22"/>
      <c r="G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41"/>
      <c r="W138" s="21"/>
      <c r="X138" s="21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</sheetData>
  <mergeCells count="37">
    <mergeCell ref="A3:N3"/>
    <mergeCell ref="A4:N4"/>
    <mergeCell ref="A6:N6"/>
    <mergeCell ref="A7:N7"/>
    <mergeCell ref="A9:N9"/>
    <mergeCell ref="V19:V73"/>
    <mergeCell ref="A11:N11"/>
    <mergeCell ref="A12:N12"/>
    <mergeCell ref="A14:A17"/>
    <mergeCell ref="B14:B17"/>
    <mergeCell ref="C14:C17"/>
    <mergeCell ref="D14:D17"/>
    <mergeCell ref="E14:E17"/>
    <mergeCell ref="F14:G16"/>
    <mergeCell ref="H14:Q14"/>
    <mergeCell ref="H16:H17"/>
    <mergeCell ref="H15:I15"/>
    <mergeCell ref="J15:K15"/>
    <mergeCell ref="L15:M15"/>
    <mergeCell ref="N15:O15"/>
    <mergeCell ref="P15:Q15"/>
    <mergeCell ref="A75:D75"/>
    <mergeCell ref="A76:B76"/>
    <mergeCell ref="W14:W17"/>
    <mergeCell ref="X14:X17"/>
    <mergeCell ref="Q16:Q17"/>
    <mergeCell ref="I16:I17"/>
    <mergeCell ref="J16:J17"/>
    <mergeCell ref="K16:K17"/>
    <mergeCell ref="L16:L17"/>
    <mergeCell ref="M16:M17"/>
    <mergeCell ref="N16:N17"/>
    <mergeCell ref="O16:O17"/>
    <mergeCell ref="P16:P17"/>
    <mergeCell ref="R14:S16"/>
    <mergeCell ref="T14:U16"/>
    <mergeCell ref="V14:V17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2022-07-18T12:04:17Z</dcterms:modified>
</cp:coreProperties>
</file>